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codeName="EstaPastaDeTrabalho"/>
  <mc:AlternateContent xmlns:mc="http://schemas.openxmlformats.org/markup-compatibility/2006">
    <mc:Choice Requires="x15">
      <x15ac:absPath xmlns:x15ac="http://schemas.microsoft.com/office/spreadsheetml/2010/11/ac" url="https://tcucloud-my.sharepoint.com/personal/silval_tcu_gov_br/Documents/Área de Trabalho/1-ASSESSORIA SECCOMPRAS/A-LICITAÇÕES 2025/"/>
    </mc:Choice>
  </mc:AlternateContent>
  <xr:revisionPtr revIDLastSave="277" documentId="13_ncr:1_{5A73BCE5-FF79-49EF-B57E-BA35DBC33B6F}" xr6:coauthVersionLast="47" xr6:coauthVersionMax="47" xr10:uidLastSave="{65C05C74-3363-4D95-8E24-0BEAD87728AC}"/>
  <bookViews>
    <workbookView xWindow="0" yWindow="0" windowWidth="23040" windowHeight="12360" xr2:uid="{00000000-000D-0000-FFFF-FFFF00000000}"/>
  </bookViews>
  <sheets>
    <sheet name="Composição de preços" sheetId="3" r:id="rId1"/>
    <sheet name="Serviço de manutenção e suporte" sheetId="5" r:id="rId2"/>
  </sheets>
  <externalReferences>
    <externalReference r:id="rId3"/>
  </externalReferences>
  <definedNames>
    <definedName name="asdf">#REF!</definedName>
    <definedName name="asdff">#REF!</definedName>
    <definedName name="asdfff">#REF!</definedName>
    <definedName name="ISS">#REF!</definedName>
    <definedName name="Serviços">'[1]Dados - Não mexer'!$A:$A</definedName>
    <definedName name="UniformeMensageiro">#REF!</definedName>
    <definedName name="UniformeMensageiros">#REF!</definedName>
    <definedName name="UniformeRecepcionist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5" i="3" l="1"/>
  <c r="J23" i="3"/>
  <c r="I8" i="3"/>
  <c r="I34" i="3"/>
  <c r="I23" i="3"/>
  <c r="I31" i="3"/>
  <c r="J32" i="3"/>
  <c r="I32" i="3"/>
  <c r="D18" i="3"/>
  <c r="D104" i="5"/>
  <c r="D76" i="5"/>
  <c r="H8" i="3" l="1"/>
  <c r="G8" i="3"/>
  <c r="D78" i="5" l="1"/>
  <c r="D75" i="5"/>
  <c r="D39" i="5" l="1"/>
  <c r="E53" i="5"/>
  <c r="E52" i="5"/>
  <c r="E51" i="5"/>
  <c r="E33" i="5"/>
  <c r="E24" i="5" l="1"/>
  <c r="D137" i="5" l="1"/>
  <c r="H26" i="3" l="1"/>
  <c r="H29" i="3"/>
  <c r="H14" i="3"/>
  <c r="H15" i="3"/>
  <c r="H16" i="3"/>
  <c r="H17" i="3"/>
  <c r="H18" i="3"/>
  <c r="H19" i="3"/>
  <c r="H23" i="3"/>
  <c r="F32" i="3"/>
  <c r="G26" i="3"/>
  <c r="G27" i="3"/>
  <c r="H27" i="3" s="1"/>
  <c r="G28" i="3"/>
  <c r="H28" i="3" s="1"/>
  <c r="G29" i="3"/>
  <c r="G30" i="3"/>
  <c r="H30" i="3" s="1"/>
  <c r="G31" i="3"/>
  <c r="H31" i="3" s="1"/>
  <c r="G25" i="3"/>
  <c r="G11" i="3"/>
  <c r="H11" i="3" s="1"/>
  <c r="G12" i="3"/>
  <c r="H12" i="3" s="1"/>
  <c r="G13" i="3"/>
  <c r="H13" i="3" s="1"/>
  <c r="G14" i="3"/>
  <c r="G15" i="3"/>
  <c r="G16" i="3"/>
  <c r="G17" i="3"/>
  <c r="G18" i="3"/>
  <c r="G19" i="3"/>
  <c r="G20" i="3"/>
  <c r="H20" i="3" s="1"/>
  <c r="G21" i="3"/>
  <c r="H21" i="3" s="1"/>
  <c r="G22" i="3"/>
  <c r="H22" i="3" s="1"/>
  <c r="G23" i="3"/>
  <c r="G10" i="3"/>
  <c r="H10" i="3" s="1"/>
  <c r="D131" i="5"/>
  <c r="D130" i="5"/>
  <c r="E124" i="5"/>
  <c r="E148" i="5" s="1"/>
  <c r="D105" i="5"/>
  <c r="D106" i="5"/>
  <c r="D92" i="5"/>
  <c r="D91" i="5"/>
  <c r="D90" i="5"/>
  <c r="E90" i="5" s="1"/>
  <c r="D89" i="5"/>
  <c r="D93" i="5" s="1"/>
  <c r="E78" i="5"/>
  <c r="D73" i="5"/>
  <c r="E73" i="5" s="1"/>
  <c r="D45" i="5"/>
  <c r="D30" i="5"/>
  <c r="D31" i="5" s="1"/>
  <c r="D29" i="5"/>
  <c r="E17" i="5"/>
  <c r="E18" i="5" s="1"/>
  <c r="E59" i="5" l="1"/>
  <c r="E68" i="5" s="1"/>
  <c r="D132" i="5"/>
  <c r="E29" i="5"/>
  <c r="E76" i="5"/>
  <c r="E75" i="5"/>
  <c r="E92" i="5"/>
  <c r="E105" i="5"/>
  <c r="E144" i="5"/>
  <c r="E91" i="5"/>
  <c r="E89" i="5"/>
  <c r="D77" i="5"/>
  <c r="E77" i="5" s="1"/>
  <c r="D94" i="5"/>
  <c r="E104" i="5"/>
  <c r="D74" i="5"/>
  <c r="E30" i="5"/>
  <c r="D23" i="3"/>
  <c r="D14" i="3"/>
  <c r="H25" i="3"/>
  <c r="E93" i="5" l="1"/>
  <c r="E74" i="5"/>
  <c r="E79" i="5" s="1"/>
  <c r="E146" i="5" s="1"/>
  <c r="D79" i="5"/>
  <c r="D95" i="5"/>
  <c r="E94" i="5"/>
  <c r="E95" i="5" s="1"/>
  <c r="E114" i="5" s="1"/>
  <c r="E106" i="5"/>
  <c r="E115" i="5" s="1"/>
  <c r="E31" i="5"/>
  <c r="E116" i="5" l="1"/>
  <c r="E147" i="5" s="1"/>
  <c r="E66" i="5"/>
  <c r="E44" i="5" l="1"/>
  <c r="E43" i="5"/>
  <c r="E42" i="5"/>
  <c r="E40" i="5"/>
  <c r="E41" i="5"/>
  <c r="E38" i="5"/>
  <c r="E37" i="5"/>
  <c r="E39" i="5"/>
  <c r="E45" i="5" l="1"/>
  <c r="E67" i="5" s="1"/>
  <c r="E69" i="5" s="1"/>
  <c r="E145" i="5" l="1"/>
  <c r="E126" i="5"/>
  <c r="E130" i="5" l="1"/>
  <c r="E131" i="5" s="1"/>
  <c r="E132" i="5" l="1"/>
  <c r="E135" i="5" l="1"/>
  <c r="E136" i="5"/>
  <c r="E134" i="5"/>
  <c r="E137" i="5" l="1"/>
  <c r="E138" i="5" s="1"/>
  <c r="E149" i="5" s="1"/>
  <c r="E150" i="5" s="1"/>
  <c r="E152" i="5" s="1"/>
  <c r="E32" i="3" s="1"/>
  <c r="G32" i="3" s="1"/>
  <c r="H32" i="3" s="1"/>
  <c r="H33"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GABRIEL DE ASSIS PEREIRA</author>
  </authors>
  <commentList>
    <comment ref="E17" authorId="0" shapeId="0" xr:uid="{F2B7A5D3-FA5C-40BD-8DC5-68563B159F16}">
      <text>
        <r>
          <rPr>
            <sz val="9"/>
            <color indexed="81"/>
            <rFont val="Segoe UI"/>
            <charset val="1"/>
          </rPr>
          <t>Valor obtido na CCT DF000250/2024, cláusula 4ª.</t>
        </r>
      </text>
    </comment>
    <comment ref="E53" authorId="0" shapeId="0" xr:uid="{5D63D6EB-4855-4BAD-AD5A-807F39715DCE}">
      <text>
        <r>
          <rPr>
            <sz val="9"/>
            <color indexed="81"/>
            <rFont val="Segoe UI"/>
            <charset val="1"/>
          </rPr>
          <t>Cláusula 14ª, caput, da CCT DF000250/2024.</t>
        </r>
      </text>
    </comment>
    <comment ref="E55" authorId="0" shapeId="0" xr:uid="{253C06C9-3A6A-4026-A9AB-DE1D2CED74DD}">
      <text>
        <r>
          <rPr>
            <sz val="9"/>
            <color indexed="81"/>
            <rFont val="Segoe UI"/>
            <charset val="1"/>
          </rPr>
          <t xml:space="preserve">Cláusula 16ª, caput, da CCT DF000250/2024.
</t>
        </r>
      </text>
    </comment>
    <comment ref="E56" authorId="0" shapeId="0" xr:uid="{7810A243-B484-467A-B1D3-A87225C2C3A9}">
      <text>
        <r>
          <rPr>
            <sz val="9"/>
            <color indexed="81"/>
            <rFont val="Segoe UI"/>
            <charset val="1"/>
          </rPr>
          <t xml:space="preserve">Cláusula 17ª, caput, da CCT DF000250/2024.
</t>
        </r>
      </text>
    </comment>
    <comment ref="E57" authorId="0" shapeId="0" xr:uid="{14D5E046-C798-4052-B740-9F9425DFAE25}">
      <text>
        <r>
          <rPr>
            <sz val="9"/>
            <color indexed="81"/>
            <rFont val="Segoe UI"/>
            <charset val="1"/>
          </rPr>
          <t xml:space="preserve">Cláusula 18ª, § 1º, da CCT DF000250/2024.
</t>
        </r>
      </text>
    </comment>
  </commentList>
</comments>
</file>

<file path=xl/sharedStrings.xml><?xml version="1.0" encoding="utf-8"?>
<sst xmlns="http://schemas.openxmlformats.org/spreadsheetml/2006/main" count="309" uniqueCount="193">
  <si>
    <t>ITEM</t>
  </si>
  <si>
    <t>DESCRIÇÃO</t>
  </si>
  <si>
    <t>UNIDADE DE MEDIDA</t>
  </si>
  <si>
    <t>Sistema de controle de acesso - SCA</t>
  </si>
  <si>
    <t>Catracas tipo 1</t>
  </si>
  <si>
    <t>Conjunto</t>
  </si>
  <si>
    <t>Catracas tipo 2</t>
  </si>
  <si>
    <t>Catracas tipo 3</t>
  </si>
  <si>
    <t>Cancela de acesso de veículos</t>
  </si>
  <si>
    <t>Servidor de gerenciamento do controle de acesso</t>
  </si>
  <si>
    <t>Estação de cadastramento</t>
  </si>
  <si>
    <t>Terminal de comunicação bidirecional</t>
  </si>
  <si>
    <t>Fechadura eletroímã para portões</t>
  </si>
  <si>
    <t>Portal detector de metais</t>
  </si>
  <si>
    <t>Serviços de adequação, retirada e/ou desmobilização da solução atual</t>
  </si>
  <si>
    <t>Serviço</t>
  </si>
  <si>
    <t>Serviço de instalação de infraestrutura</t>
  </si>
  <si>
    <t>Serviços de fechamento/guarda corpo</t>
  </si>
  <si>
    <t>Metro</t>
  </si>
  <si>
    <t>Serviço de treinamento e capacitação</t>
  </si>
  <si>
    <t>Turma</t>
  </si>
  <si>
    <t>Serviços de operação assistida</t>
  </si>
  <si>
    <t>Serviço de manutenção e suporte técnico</t>
  </si>
  <si>
    <t>Câmera para leitura de placa de veículos (LPR)</t>
  </si>
  <si>
    <t>Mês</t>
  </si>
  <si>
    <t>Sistema</t>
  </si>
  <si>
    <t>Registrador de Ponto Eletrônico</t>
  </si>
  <si>
    <t>Serviço de instalação, parametrização, configuração e integração de software</t>
  </si>
  <si>
    <t>Serviço de elaboração de projetos</t>
  </si>
  <si>
    <t>Unidade</t>
  </si>
  <si>
    <t>Leitor facial e de proximidade</t>
  </si>
  <si>
    <t>ORÇAMENTO ESTIMATIVO</t>
  </si>
  <si>
    <t>QTD</t>
  </si>
  <si>
    <t>VALOR TOTAL MÉDIO</t>
  </si>
  <si>
    <t xml:space="preserve">HARDWARE </t>
  </si>
  <si>
    <t>SOFTWARE</t>
  </si>
  <si>
    <t>SERVIÇOS</t>
  </si>
  <si>
    <t>TRIBUNAL DE CONTAS DA UNIÃO</t>
  </si>
  <si>
    <t>SEGEDAM / SECAMBIENTES / DIAC</t>
  </si>
  <si>
    <t>Serviço de Apoio a Serviços Administrativos e Contratações para Operações em Ambientes</t>
  </si>
  <si>
    <t>PLANILHA ANALÍTICA DE CUSTOS E FORMAÇÃO DE PREÇOS</t>
  </si>
  <si>
    <t>Técnico de Manutenção Eletrônica</t>
  </si>
  <si>
    <t>Unidade de Medida:</t>
  </si>
  <si>
    <t>POSTO</t>
  </si>
  <si>
    <t>Quantidade da unidade de medida:</t>
  </si>
  <si>
    <t>Quantidade de empregados por unidade de medida:</t>
  </si>
  <si>
    <t>Nº de meses da execução contratual:</t>
  </si>
  <si>
    <t>Piso da Categoria Profissional:</t>
  </si>
  <si>
    <t>Classificação Brasileira de Ocupações (CBO):</t>
  </si>
  <si>
    <t>3132-05</t>
  </si>
  <si>
    <t>Norma coletiva de Trabalho ou Sentença Normativa em Dissídio Coletivo:</t>
  </si>
  <si>
    <t>CCT</t>
  </si>
  <si>
    <t>Nº do Registro da norma coletiva no MTE</t>
  </si>
  <si>
    <t>DF000250/2024</t>
  </si>
  <si>
    <t>Data Base da Categoria:</t>
  </si>
  <si>
    <t>Turno:</t>
  </si>
  <si>
    <t>DIURNO</t>
  </si>
  <si>
    <t>Salário Mínimo:</t>
  </si>
  <si>
    <t>Módulo 1 - Composição da Remuneração</t>
  </si>
  <si>
    <t>Composição da Remuneração</t>
  </si>
  <si>
    <t>Percentual (%)</t>
  </si>
  <si>
    <t>Valor (R$)</t>
  </si>
  <si>
    <t>A</t>
  </si>
  <si>
    <t>Salário-Base</t>
  </si>
  <si>
    <t>B</t>
  </si>
  <si>
    <t>Adicional de Periculosidade</t>
  </si>
  <si>
    <t>C</t>
  </si>
  <si>
    <t>Adicional de Insalubridade</t>
  </si>
  <si>
    <t>D</t>
  </si>
  <si>
    <t>Adicional Noturno</t>
  </si>
  <si>
    <t>E</t>
  </si>
  <si>
    <t>Adicional de Hora Noturna Reduzida</t>
  </si>
  <si>
    <t>F</t>
  </si>
  <si>
    <t>Outros</t>
  </si>
  <si>
    <t>Total</t>
  </si>
  <si>
    <t>Módulo 2 - Encargos e Benefícios Anuais, Mensais e Diários</t>
  </si>
  <si>
    <t>Submódulo 2.1 - 13º (décimo terceiro) Salário, Um Terço Constitucional</t>
  </si>
  <si>
    <t>2.1</t>
  </si>
  <si>
    <t>13º (décimo terceiro) Salário e Um Terço Constitucional</t>
  </si>
  <si>
    <t>13º (décimo terceiro) Salário</t>
  </si>
  <si>
    <t>Um Terço Constitucional</t>
  </si>
  <si>
    <t>Total do Módulo I + Submódulo 2.1</t>
  </si>
  <si>
    <t>Submódulo 2.2 - Encargos Previdenciários (GPS), Fundo de Garantia por Tempo de Serviço (FGTS) e outras contribuições.</t>
  </si>
  <si>
    <t>2.2</t>
  </si>
  <si>
    <r>
      <t xml:space="preserve">GPS, FGTS e outras contribuições </t>
    </r>
    <r>
      <rPr>
        <b/>
        <vertAlign val="superscript"/>
        <sz val="10"/>
        <color rgb="FF000000"/>
        <rFont val="Times New Roman"/>
        <family val="1"/>
      </rPr>
      <t>1</t>
    </r>
  </si>
  <si>
    <t>INSS</t>
  </si>
  <si>
    <t>Salário Educação</t>
  </si>
  <si>
    <t>SAT</t>
  </si>
  <si>
    <t>SESC ou SESI</t>
  </si>
  <si>
    <t>SENAI - SENAC</t>
  </si>
  <si>
    <t>SEBRAE</t>
  </si>
  <si>
    <t>G</t>
  </si>
  <si>
    <t>INCRA</t>
  </si>
  <si>
    <t>H</t>
  </si>
  <si>
    <t>FGTS</t>
  </si>
  <si>
    <t xml:space="preserve">Total </t>
  </si>
  <si>
    <t>Nota:</t>
  </si>
  <si>
    <t>Base de cálculo: Módulo 1 + Submódulo 2.1</t>
  </si>
  <si>
    <t>Submódulo 2.3 - Benefícios Mensais e Diários.</t>
  </si>
  <si>
    <t>2.3</t>
  </si>
  <si>
    <t>Benefícios Mensais e Diários</t>
  </si>
  <si>
    <r>
      <rPr>
        <sz val="10"/>
        <color rgb="FF000000"/>
        <rFont val="Times New Roman"/>
      </rPr>
      <t xml:space="preserve">Transporte </t>
    </r>
    <r>
      <rPr>
        <vertAlign val="superscript"/>
        <sz val="10"/>
        <color rgb="FF000000"/>
        <rFont val="Times New Roman"/>
      </rPr>
      <t>1</t>
    </r>
  </si>
  <si>
    <t>A.1</t>
  </si>
  <si>
    <t>Desconto Legal do Vale-Transporte</t>
  </si>
  <si>
    <r>
      <t xml:space="preserve">Auxílio-Refeição/Alimentação </t>
    </r>
    <r>
      <rPr>
        <vertAlign val="superscript"/>
        <sz val="10"/>
        <color rgb="FF000000"/>
        <rFont val="Times New Roman"/>
        <family val="1"/>
      </rPr>
      <t>2</t>
    </r>
  </si>
  <si>
    <t>B.1</t>
  </si>
  <si>
    <t>Desconto sobre o Auxílio Alimentação (CCT)</t>
  </si>
  <si>
    <t>Auxílio Saúde</t>
  </si>
  <si>
    <t>Assistência Odontológica</t>
  </si>
  <si>
    <t>Seguro de Vida e Assistência Funeral</t>
  </si>
  <si>
    <t>1 e 2</t>
  </si>
  <si>
    <t>Considerando 21 dias úteis por mês</t>
  </si>
  <si>
    <t>Quadro-Resumo do Módulo 2 - Encargos e Benefícios anuais, mensais e diários</t>
  </si>
  <si>
    <t>Encargos e Benefícios Anuais, Mensais e Diários</t>
  </si>
  <si>
    <t>13º (décimo terceiro) Salário, Um terço constitucional</t>
  </si>
  <si>
    <t>GPS, FGTS e outras contribuições</t>
  </si>
  <si>
    <t>Módulo 3 - Provisão para Rescisão</t>
  </si>
  <si>
    <t>Provisão para Rescisão</t>
  </si>
  <si>
    <r>
      <t xml:space="preserve">Aviso Prévio Indenizado </t>
    </r>
    <r>
      <rPr>
        <vertAlign val="superscript"/>
        <sz val="10"/>
        <color rgb="FF000000"/>
        <rFont val="Times New Roman"/>
        <family val="1"/>
      </rPr>
      <t>1</t>
    </r>
  </si>
  <si>
    <r>
      <t xml:space="preserve">Incidência do FGTS sobre o Aviso Prévio Indenizado </t>
    </r>
    <r>
      <rPr>
        <vertAlign val="superscript"/>
        <sz val="10"/>
        <color rgb="FF000000"/>
        <rFont val="Times New Roman"/>
        <family val="1"/>
      </rPr>
      <t>2</t>
    </r>
  </si>
  <si>
    <r>
      <t xml:space="preserve">Multa do FGTS relativa ao Aviso Prévio Indenizado </t>
    </r>
    <r>
      <rPr>
        <vertAlign val="superscript"/>
        <sz val="10"/>
        <color rgb="FF000000"/>
        <rFont val="Times New Roman"/>
        <family val="1"/>
      </rPr>
      <t>3</t>
    </r>
  </si>
  <si>
    <r>
      <t xml:space="preserve">Aviso Prévio Trabalhado </t>
    </r>
    <r>
      <rPr>
        <vertAlign val="superscript"/>
        <sz val="10"/>
        <color rgb="FF000000"/>
        <rFont val="Times New Roman"/>
        <family val="1"/>
      </rPr>
      <t>4</t>
    </r>
  </si>
  <si>
    <t>Incidência dos encargos do submódulo 2.2 sobre o Aviso Prévio Trabalhado</t>
  </si>
  <si>
    <t>Multa do FGTS referente à demissão sem justa causa</t>
  </si>
  <si>
    <t>Cálculo do Percentual: ((1+(1/12)+(1/12)+(1/12/3))/12)*0,05*. Onde 1 corresponde ao valor da remuneração; 1/12, ao valor do 13º; 1/12, ao valor das férias do titular e 1/12/3, ao terço constitucional de férias do titular do posto; 0,05, estimativa que 5% dos empregados poderão ser demitidos dessa forma. Base de cálculo: Valor da Remuneração.</t>
  </si>
  <si>
    <t>No Aviso Prévio Indenizado não há provisão de encargo previdenciário, mas incide FGTS. Base de Cálculo: Valor da remuneração</t>
  </si>
  <si>
    <t>Base de cálculo: Valor da Remuneração</t>
  </si>
  <si>
    <t>Estima-se que 100% dos empregados serão demitidos por aviso prévio trabalhado ao final da contratação. Para fins de precificação, pressupõe-se que haverá a redução de 7 dias de trabalho. Base de cálculo: Valor da Remuneração</t>
  </si>
  <si>
    <t>Módulo 4 - Custo de Reposição do Profissional ausente</t>
  </si>
  <si>
    <t>Submódulo 4.1 - Ausências Legais com incidência de encargos previstos no submódulo 2.2</t>
  </si>
  <si>
    <t>4.1</t>
  </si>
  <si>
    <t>Ausências Legais com incidência de encargos</t>
  </si>
  <si>
    <r>
      <t xml:space="preserve">Cobertura de Férias </t>
    </r>
    <r>
      <rPr>
        <vertAlign val="superscript"/>
        <sz val="10"/>
        <color rgb="FF202124"/>
        <rFont val="Times New Roman"/>
        <family val="1"/>
      </rPr>
      <t>1</t>
    </r>
  </si>
  <si>
    <r>
      <t xml:space="preserve">Ausências Legais </t>
    </r>
    <r>
      <rPr>
        <vertAlign val="superscript"/>
        <sz val="10"/>
        <color rgb="FF202124"/>
        <rFont val="Times New Roman"/>
        <family val="1"/>
      </rPr>
      <t>2</t>
    </r>
  </si>
  <si>
    <r>
      <t xml:space="preserve">Licença-Paternidade </t>
    </r>
    <r>
      <rPr>
        <vertAlign val="superscript"/>
        <sz val="10"/>
        <color rgb="FF202124"/>
        <rFont val="Times New Roman"/>
        <family val="1"/>
      </rPr>
      <t>3</t>
    </r>
  </si>
  <si>
    <r>
      <t xml:space="preserve">Afastamento por licença-maternidade </t>
    </r>
    <r>
      <rPr>
        <vertAlign val="superscript"/>
        <sz val="10"/>
        <color theme="1"/>
        <rFont val="Times New Roman"/>
        <family val="1"/>
      </rPr>
      <t>4</t>
    </r>
  </si>
  <si>
    <t>Subtotal</t>
  </si>
  <si>
    <t>Incidência do submódulo 2.2 sobre as alíneas A, B, C e, D do submódulo 4.1</t>
  </si>
  <si>
    <t>Total  </t>
  </si>
  <si>
    <t>Infere-se que o folguista terá direito: à remuneração, ao 13º salário, às férias e ao terço constitucional de férias proporcionais. Base de cálculo: valor da remuneração.</t>
  </si>
  <si>
    <t>Considerando a taxa de natalidade de 1,62% (IBGE 2023) a força de trabalhao masculina de 50% e 5 dias de licença por ano. Onde: 5 = nº dias de licença; 30 = nº dias no mês; 12 = nº meses no ano; 1,5% = média trabalhadores que são pais durante o ano ((Acórdão-TCU nº 1.904-P, de 2007). Cabe à contratada a provisão relativa a férias
(1/12) e adicional de férias (1/3 x 1/12).</t>
  </si>
  <si>
    <t>Durante a licença, o salário maternidade e a parcela do décimo terceiro salário é custeado pelo INSS (Art. 59 da IN RFB 2110/2022). Cabe à contratada a provisão relativa às férias (1/12) e adicional de férias (1/12/3). Considerando taxa de natalidade de 1,62% ao ano (IBGE 2023), a força de trabalho feminina de 50% e 120 dias de licença por ano.</t>
  </si>
  <si>
    <t>Submódulo 4.2 - Ausências Legais sem incidência de encargos previstos no submódulo 2.2</t>
  </si>
  <si>
    <t>4.2</t>
  </si>
  <si>
    <r>
      <t xml:space="preserve">Ausências Legais sem incidência de encargos </t>
    </r>
    <r>
      <rPr>
        <b/>
        <vertAlign val="superscript"/>
        <sz val="10"/>
        <color rgb="FF202124"/>
        <rFont val="Times New Roman"/>
        <family val="1"/>
      </rPr>
      <t>1</t>
    </r>
  </si>
  <si>
    <r>
      <t xml:space="preserve">Ausência por doença </t>
    </r>
    <r>
      <rPr>
        <vertAlign val="superscript"/>
        <sz val="10"/>
        <color rgb="FF202124"/>
        <rFont val="Times New Roman"/>
        <family val="1"/>
      </rPr>
      <t>2</t>
    </r>
  </si>
  <si>
    <r>
      <t xml:space="preserve">Ausência por acidente de trabalho </t>
    </r>
    <r>
      <rPr>
        <vertAlign val="superscript"/>
        <sz val="10"/>
        <color rgb="FF202124"/>
        <rFont val="Times New Roman"/>
        <family val="1"/>
      </rPr>
      <t>3</t>
    </r>
  </si>
  <si>
    <t>Conforme disposto na Solução de Consulta nº 25, de 14 de junho de 2022 (DOU de 14.07.2022, Seção 1, pág. 12) da Receita Federal do Brasil (RFB), não incide contribuição previdenciária sobre as importâncias pagas relativas aos 15 primeiros dias que antecedem o auxílio-doença e a título de auxílio-acidente.</t>
  </si>
  <si>
    <t>Dados estatísticos extraídos do Acórdão-TCU nº 1.904/2007-P</t>
  </si>
  <si>
    <t>Considerando 1 licença de 15 dias por ano para 1,22% dos empregados (Anuário Estatístico da Previdência Social – AEPS/2013).</t>
  </si>
  <si>
    <t>Quadro-Resumo do Módulo 4 - Custo de Reposição do Profissional ausente</t>
  </si>
  <si>
    <r>
      <t xml:space="preserve">Custo de Reposição do Profissional ausente </t>
    </r>
    <r>
      <rPr>
        <b/>
        <vertAlign val="superscript"/>
        <sz val="10"/>
        <color rgb="FF000000"/>
        <rFont val="Times New Roman"/>
        <family val="1"/>
      </rPr>
      <t>1</t>
    </r>
  </si>
  <si>
    <t>Ausências Legais sem incidência de encargos</t>
  </si>
  <si>
    <t>Módulo 5 - Insumos Diversos</t>
  </si>
  <si>
    <t>Insumos Diversos</t>
  </si>
  <si>
    <t>Uniformes</t>
  </si>
  <si>
    <t>EPI</t>
  </si>
  <si>
    <t>Equipamentos (Depreciação e manutenção)</t>
  </si>
  <si>
    <t>Outros (especificar)</t>
  </si>
  <si>
    <t xml:space="preserve">Total do Módulo 1 + Módulo 2 + Módulo 3 + Módulo 4 + Módulo 5 </t>
  </si>
  <si>
    <t>Módulo 6 - Custos Indiretos, Tributos e Lucro</t>
  </si>
  <si>
    <t>Custos Indiretos, Tributos e Lucro</t>
  </si>
  <si>
    <t>Custos Indiretos</t>
  </si>
  <si>
    <t>Lucro</t>
  </si>
  <si>
    <t>Subtotal (Custos Indiretos + Lucro)</t>
  </si>
  <si>
    <r>
      <t xml:space="preserve">Tributos </t>
    </r>
    <r>
      <rPr>
        <vertAlign val="superscript"/>
        <sz val="10"/>
        <color rgb="FF000000"/>
        <rFont val="Times New Roman"/>
        <family val="1"/>
      </rPr>
      <t>1</t>
    </r>
  </si>
  <si>
    <t>C.1. ISS</t>
  </si>
  <si>
    <t>C.2. COFINS</t>
  </si>
  <si>
    <t>C.3. PIS</t>
  </si>
  <si>
    <t>Subtotal (Tributos)</t>
  </si>
  <si>
    <r>
      <t>O valor de cada Tributo é igual ao % do Tributo vezes o Total do Faturamento. F</t>
    </r>
    <r>
      <rPr>
        <vertAlign val="subscript"/>
        <sz val="8"/>
        <color rgb="FF202124"/>
        <rFont val="Times New Roman"/>
        <family val="1"/>
      </rPr>
      <t xml:space="preserve">t </t>
    </r>
    <r>
      <rPr>
        <sz val="8"/>
        <color rgb="FF202124"/>
        <rFont val="Times New Roman"/>
        <family val="1"/>
      </rPr>
      <t>= (S</t>
    </r>
    <r>
      <rPr>
        <vertAlign val="subscript"/>
        <sz val="8"/>
        <color rgb="FF202124"/>
        <rFont val="Times New Roman"/>
        <family val="1"/>
      </rPr>
      <t xml:space="preserve">m </t>
    </r>
    <r>
      <rPr>
        <sz val="8"/>
        <color rgb="FF202124"/>
        <rFont val="Times New Roman"/>
        <family val="1"/>
      </rPr>
      <t>+ K) / (1-(T/100)). Onde FT é igual Total do Faturamento e T é igual a soma dos percentuais dos Tributos)</t>
    </r>
  </si>
  <si>
    <t>QUADRO-RESUMO DO CUSTO POR EMPREGADO</t>
  </si>
  <si>
    <t>Mão de obra vinculada à execução contratual (valor por empregado)</t>
  </si>
  <si>
    <t>Módulo 4 - Custo de Reposição do Profissional Ausente</t>
  </si>
  <si>
    <t>Módulo 6 – Custos Indiretos, Tributos e Lucro</t>
  </si>
  <si>
    <t xml:space="preserve">Valor Total Mensal por Empregado </t>
  </si>
  <si>
    <t>Quantidade de empregados por posto</t>
  </si>
  <si>
    <t>Valor Total Mensal por Posto</t>
  </si>
  <si>
    <t>Valor Total Mensal dos demais componentes do serviço de manutenção e suporte ¹</t>
  </si>
  <si>
    <t xml:space="preserve"> ¹</t>
  </si>
  <si>
    <t>Gerenciadoras e Controladoras de controle de acesso</t>
  </si>
  <si>
    <t>Valor relacionada à Mão de Obra Exclusiva</t>
  </si>
  <si>
    <t>-</t>
  </si>
  <si>
    <t>VALOR TOTAL UNITÁRIO MÉDIO</t>
  </si>
  <si>
    <t xml:space="preserve">VALOR TOTAL </t>
  </si>
  <si>
    <r>
      <t>Valor relacionado aos materiais e serviços sem dedicação exclusiva de mão de obra</t>
    </r>
    <r>
      <rPr>
        <b/>
        <vertAlign val="superscript"/>
        <sz val="11"/>
        <color rgb="FF000000"/>
        <rFont val="Times New Roman"/>
        <family val="1"/>
      </rPr>
      <t>1</t>
    </r>
  </si>
  <si>
    <t xml:space="preserve">Nota: </t>
  </si>
  <si>
    <t>Valores obtidos por meio da média de preços, inseridos na peça 10.</t>
  </si>
  <si>
    <t>Outros (justificar)</t>
  </si>
  <si>
    <t>Este item previsto nos arts. 473 e 82 da CLT é composto por um conjunto de casos em que o funcionário pode faltar por determinadas razões com amparo legal e a contratada deve repor essa mão-de-obra. Estima-se que cada empregado poderá usufruir de 1 (um) dia de licença por ano (Acórdão-TCU nº 1.904-P, de 2007). Base de cálculo: valor da remuneração.</t>
  </si>
  <si>
    <t>Valores foram obtidos por meio de orçamentos, descritos na peça 5, nas páginas 10, 18, 84 e 86.                                         Na peça 10, foram detalhados os valores e localizada a média das propostas, sendo identificado um custo médio do "serviço de manutenção e suporte técnico no valor de R$ 59.226,67. Considerando que o custo estimado do posto, conforme encontrado acima, é de R$ 9.303,92, realiza-se o rateio proporcional, chegando ao valor de R$ 49.922,75, que complementa o valor total.</t>
  </si>
  <si>
    <r>
      <t>Kit controle de acesso para portas</t>
    </r>
    <r>
      <rPr>
        <vertAlign val="superscript"/>
        <sz val="11"/>
        <color theme="1"/>
        <rFont val="Times New Roman"/>
        <family val="1"/>
      </rPr>
      <t>2</t>
    </r>
  </si>
  <si>
    <t>Foram adicionados 35 kits de controle de acesso para portas, a fim de atender às demandas do Instituto Serzedello Corrêa.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</si>
</sst>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8" formatCode="&quot;R$&quot;\ #,##0.00;[Red]\-&quot;R$&quot;\ #,##0.00"/>
    <numFmt numFmtId="44" formatCode="_-&quot;R$&quot;\ * #,##0.00_-;\-&quot;R$&quot;\ * #,##0.00_-;_-&quot;R$&quot;\ * &quot;-&quot;??_-;_-@_-"/>
    <numFmt numFmtId="164" formatCode="_-[$R$-416]\ * #,##0.00_-;\-[$R$-416]\ * #,##0.00_-;_-[$R$-416]\ * &quot;-&quot;??_-;_-@_-"/>
    <numFmt numFmtId="165" formatCode="0.000%"/>
    <numFmt numFmtId="166" formatCode="_-&quot;R$&quot;\ * #,##0.00_-;\-&quot;R$&quot;\ * #,##0.00_-;_-&quot;R$&quot;\ * &quot;-&quot;???_-;_-@_-"/>
  </numFmts>
  <fonts count="39" x14ac:knownFonts="1">
    <font>
      <sz val="11"/>
      <color theme="1"/>
      <name val="Calibri"/>
      <family val="2"/>
      <scheme val="minor"/>
    </font>
    <font>
      <sz val="11"/>
      <color theme="1"/>
      <name val="Times New Roman"/>
      <family val="1"/>
    </font>
    <font>
      <b/>
      <sz val="11"/>
      <color rgb="FF000000"/>
      <name val="Times New Roman"/>
      <family val="1"/>
    </font>
    <font>
      <sz val="8"/>
      <name val="Calibri"/>
      <family val="2"/>
      <scheme val="minor"/>
    </font>
    <font>
      <sz val="10"/>
      <name val="Arial"/>
      <family val="2"/>
    </font>
    <font>
      <b/>
      <sz val="11"/>
      <color theme="1"/>
      <name val="Times New Roman"/>
      <family val="1"/>
    </font>
    <font>
      <b/>
      <sz val="11"/>
      <color rgb="FFFFFFFF"/>
      <name val="Times New Roman"/>
      <family val="1"/>
    </font>
    <font>
      <sz val="11"/>
      <color theme="1"/>
      <name val="Calibri"/>
      <family val="2"/>
      <scheme val="minor"/>
    </font>
    <font>
      <b/>
      <sz val="10"/>
      <color theme="1"/>
      <name val="Times New Roman"/>
      <family val="1"/>
    </font>
    <font>
      <sz val="10"/>
      <color theme="1"/>
      <name val="Times New Roman"/>
      <family val="1"/>
    </font>
    <font>
      <sz val="10"/>
      <name val="Times New Roman"/>
      <family val="1"/>
    </font>
    <font>
      <b/>
      <sz val="10"/>
      <color theme="0"/>
      <name val="Times New Roman"/>
      <family val="1"/>
    </font>
    <font>
      <b/>
      <sz val="10"/>
      <color rgb="FF000000"/>
      <name val="Times New Roman"/>
      <family val="1"/>
    </font>
    <font>
      <sz val="10"/>
      <color rgb="FF000000"/>
      <name val="Times New Roman"/>
      <family val="1"/>
    </font>
    <font>
      <sz val="9"/>
      <color theme="1"/>
      <name val="Times New Roman"/>
      <family val="1"/>
    </font>
    <font>
      <b/>
      <sz val="9"/>
      <color theme="1"/>
      <name val="Times New Roman"/>
      <family val="1"/>
    </font>
    <font>
      <b/>
      <vertAlign val="superscript"/>
      <sz val="10"/>
      <color rgb="FF000000"/>
      <name val="Times New Roman"/>
      <family val="1"/>
    </font>
    <font>
      <b/>
      <sz val="8"/>
      <color theme="1"/>
      <name val="Times New Roman"/>
      <family val="1"/>
    </font>
    <font>
      <sz val="8"/>
      <color theme="1"/>
      <name val="Times New Roman"/>
      <family val="1"/>
    </font>
    <font>
      <sz val="10"/>
      <color rgb="FF000000"/>
      <name val="Times New Roman"/>
    </font>
    <font>
      <vertAlign val="superscript"/>
      <sz val="10"/>
      <color rgb="FF000000"/>
      <name val="Times New Roman"/>
    </font>
    <font>
      <vertAlign val="superscript"/>
      <sz val="10"/>
      <color rgb="FF000000"/>
      <name val="Times New Roman"/>
      <family val="1"/>
    </font>
    <font>
      <sz val="8"/>
      <color rgb="FF000000"/>
      <name val="Times New Roman"/>
      <family val="1"/>
    </font>
    <font>
      <sz val="8"/>
      <color theme="1"/>
      <name val="Calibri"/>
      <family val="2"/>
      <scheme val="minor"/>
    </font>
    <font>
      <b/>
      <sz val="10"/>
      <name val="Times New Roman"/>
      <family val="1"/>
    </font>
    <font>
      <b/>
      <sz val="8"/>
      <color rgb="FF000000"/>
      <name val="Times New Roman"/>
      <family val="1"/>
    </font>
    <font>
      <sz val="10"/>
      <color theme="0"/>
      <name val="Calibri"/>
      <family val="2"/>
      <scheme val="minor"/>
    </font>
    <font>
      <b/>
      <sz val="10"/>
      <color rgb="FF202124"/>
      <name val="Times New Roman"/>
      <family val="1"/>
    </font>
    <font>
      <sz val="10"/>
      <color rgb="FF202124"/>
      <name val="Times New Roman"/>
      <family val="1"/>
    </font>
    <font>
      <vertAlign val="superscript"/>
      <sz val="10"/>
      <color rgb="FF202124"/>
      <name val="Times New Roman"/>
      <family val="1"/>
    </font>
    <font>
      <vertAlign val="superscript"/>
      <sz val="10"/>
      <color theme="1"/>
      <name val="Times New Roman"/>
      <family val="1"/>
    </font>
    <font>
      <b/>
      <vertAlign val="superscript"/>
      <sz val="10"/>
      <color rgb="FF202124"/>
      <name val="Times New Roman"/>
      <family val="1"/>
    </font>
    <font>
      <sz val="8"/>
      <color rgb="FF202124"/>
      <name val="Times New Roman"/>
      <family val="1"/>
    </font>
    <font>
      <vertAlign val="subscript"/>
      <sz val="8"/>
      <color rgb="FF202124"/>
      <name val="Times New Roman"/>
      <family val="1"/>
    </font>
    <font>
      <b/>
      <sz val="12"/>
      <color rgb="FFFFFFFF"/>
      <name val="Times New Roman"/>
      <family val="1"/>
    </font>
    <font>
      <b/>
      <sz val="11"/>
      <color theme="1"/>
      <name val="Calibri"/>
      <family val="2"/>
      <scheme val="minor"/>
    </font>
    <font>
      <b/>
      <vertAlign val="superscript"/>
      <sz val="11"/>
      <color rgb="FF000000"/>
      <name val="Times New Roman"/>
      <family val="1"/>
    </font>
    <font>
      <sz val="9"/>
      <color indexed="81"/>
      <name val="Segoe UI"/>
      <charset val="1"/>
    </font>
    <font>
      <vertAlign val="superscript"/>
      <sz val="11"/>
      <color theme="1"/>
      <name val="Times New Roman"/>
      <family val="1"/>
    </font>
  </fonts>
  <fills count="18">
    <fill>
      <patternFill patternType="none"/>
    </fill>
    <fill>
      <patternFill patternType="gray125"/>
    </fill>
    <fill>
      <patternFill patternType="solid">
        <fgColor rgb="FF203764"/>
        <bgColor indexed="64"/>
      </patternFill>
    </fill>
    <fill>
      <patternFill patternType="solid">
        <fgColor theme="0"/>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theme="8" tint="-0.499984740745262"/>
        <bgColor indexed="64"/>
      </patternFill>
    </fill>
    <fill>
      <patternFill patternType="solid">
        <fgColor theme="0" tint="-0.249977111117893"/>
        <bgColor indexed="64"/>
      </patternFill>
    </fill>
    <fill>
      <patternFill patternType="solid">
        <fgColor theme="3" tint="0.39997558519241921"/>
        <bgColor indexed="64"/>
      </patternFill>
    </fill>
    <fill>
      <patternFill patternType="solid">
        <fgColor theme="3" tint="0.59999389629810485"/>
        <bgColor indexed="64"/>
      </patternFill>
    </fill>
    <fill>
      <patternFill patternType="solid">
        <fgColor theme="6" tint="-0.249977111117893"/>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3" tint="0.79998168889431442"/>
        <bgColor indexed="64"/>
      </patternFill>
    </fill>
    <fill>
      <patternFill patternType="solid">
        <fgColor theme="6" tint="-0.499984740745262"/>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rgb="FFFFFF00"/>
        <bgColor indexed="64"/>
      </patternFill>
    </fill>
  </fills>
  <borders count="30">
    <border>
      <left/>
      <right/>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diagonal/>
    </border>
    <border>
      <left style="thin">
        <color indexed="64"/>
      </left>
      <right/>
      <top style="medium">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right/>
      <top style="medium">
        <color indexed="64"/>
      </top>
      <bottom/>
      <diagonal/>
    </border>
    <border>
      <left/>
      <right/>
      <top style="thin">
        <color indexed="64"/>
      </top>
      <bottom style="medium">
        <color indexed="64"/>
      </bottom>
      <diagonal/>
    </border>
  </borders>
  <cellStyleXfs count="5">
    <xf numFmtId="0" fontId="0" fillId="0" borderId="0"/>
    <xf numFmtId="0" fontId="4" fillId="0" borderId="0"/>
    <xf numFmtId="44" fontId="7" fillId="0" borderId="0" applyFont="0" applyFill="0" applyBorder="0" applyAlignment="0" applyProtection="0"/>
    <xf numFmtId="0" fontId="7" fillId="0" borderId="0"/>
    <xf numFmtId="9" fontId="7" fillId="0" borderId="0" applyFont="0" applyFill="0" applyBorder="0" applyAlignment="0" applyProtection="0"/>
  </cellStyleXfs>
  <cellXfs count="221">
    <xf numFmtId="0" fontId="0" fillId="0" borderId="0" xfId="0"/>
    <xf numFmtId="0" fontId="1" fillId="0" borderId="0" xfId="0" applyFont="1"/>
    <xf numFmtId="44" fontId="1" fillId="0" borderId="12" xfId="2" applyFont="1" applyBorder="1" applyAlignment="1" applyProtection="1">
      <alignment horizontal="center" vertical="center"/>
    </xf>
    <xf numFmtId="44" fontId="1" fillId="3" borderId="13" xfId="2" applyFont="1" applyFill="1" applyBorder="1" applyAlignment="1" applyProtection="1">
      <alignment horizontal="center" vertical="center"/>
    </xf>
    <xf numFmtId="44" fontId="1" fillId="0" borderId="22" xfId="2" applyFont="1" applyBorder="1" applyAlignment="1" applyProtection="1">
      <alignment horizontal="center" vertical="center"/>
    </xf>
    <xf numFmtId="0" fontId="5" fillId="0" borderId="0" xfId="0" applyFont="1"/>
    <xf numFmtId="0" fontId="1" fillId="0" borderId="0" xfId="0" applyFont="1" applyAlignment="1">
      <alignment vertical="center"/>
    </xf>
    <xf numFmtId="0" fontId="1" fillId="3" borderId="0" xfId="0" applyFont="1" applyFill="1"/>
    <xf numFmtId="0" fontId="1" fillId="0" borderId="11" xfId="0" applyFont="1" applyBorder="1" applyAlignment="1">
      <alignment horizontal="center" vertical="center"/>
    </xf>
    <xf numFmtId="0" fontId="1" fillId="0" borderId="12" xfId="0" applyFont="1" applyBorder="1" applyAlignment="1">
      <alignment horizontal="center" vertical="center" wrapText="1"/>
    </xf>
    <xf numFmtId="0" fontId="1" fillId="0" borderId="21" xfId="0" applyFont="1" applyBorder="1" applyAlignment="1">
      <alignment horizontal="center" vertical="center"/>
    </xf>
    <xf numFmtId="0" fontId="1" fillId="0" borderId="22" xfId="0" applyFont="1" applyBorder="1" applyAlignment="1">
      <alignment horizontal="center" vertical="center" wrapText="1"/>
    </xf>
    <xf numFmtId="0" fontId="1" fillId="0" borderId="15" xfId="0" applyFont="1" applyBorder="1" applyAlignment="1">
      <alignment horizontal="center" vertical="center"/>
    </xf>
    <xf numFmtId="0" fontId="1" fillId="0" borderId="17" xfId="0" applyFont="1" applyBorder="1" applyAlignment="1">
      <alignment horizontal="center" vertical="center" wrapText="1"/>
    </xf>
    <xf numFmtId="0" fontId="1" fillId="0" borderId="14" xfId="0" applyFont="1" applyBorder="1" applyAlignment="1">
      <alignment horizontal="center" vertical="center"/>
    </xf>
    <xf numFmtId="0" fontId="1" fillId="0" borderId="16" xfId="0" applyFont="1" applyBorder="1" applyAlignment="1">
      <alignment horizontal="center" vertical="center" wrapText="1"/>
    </xf>
    <xf numFmtId="0" fontId="1" fillId="0" borderId="23" xfId="0" applyFont="1" applyBorder="1" applyAlignment="1">
      <alignment horizontal="center" vertical="center"/>
    </xf>
    <xf numFmtId="8" fontId="1" fillId="3" borderId="0" xfId="0" applyNumberFormat="1" applyFont="1" applyFill="1"/>
    <xf numFmtId="0" fontId="1" fillId="0" borderId="24" xfId="0" applyFont="1" applyBorder="1" applyAlignment="1">
      <alignment horizontal="center" vertical="center"/>
    </xf>
    <xf numFmtId="0" fontId="1" fillId="0" borderId="19" xfId="0" applyFont="1" applyBorder="1" applyAlignment="1">
      <alignment horizontal="center" vertical="center"/>
    </xf>
    <xf numFmtId="0" fontId="1" fillId="0" borderId="20" xfId="0" applyFont="1" applyBorder="1" applyAlignment="1">
      <alignment horizontal="center" vertical="center"/>
    </xf>
    <xf numFmtId="0" fontId="1" fillId="0" borderId="6" xfId="0" applyFont="1" applyBorder="1" applyAlignment="1">
      <alignment horizontal="center" vertical="center"/>
    </xf>
    <xf numFmtId="0" fontId="1" fillId="0" borderId="25" xfId="0" applyFont="1" applyBorder="1" applyAlignment="1">
      <alignment horizontal="center" vertical="center"/>
    </xf>
    <xf numFmtId="0" fontId="1" fillId="0" borderId="26" xfId="0" applyFont="1" applyBorder="1" applyAlignment="1">
      <alignment horizontal="center" vertical="center"/>
    </xf>
    <xf numFmtId="0" fontId="1" fillId="0" borderId="27" xfId="0" applyFont="1" applyBorder="1" applyAlignment="1">
      <alignment horizontal="center" vertical="center"/>
    </xf>
    <xf numFmtId="0" fontId="9" fillId="3" borderId="20" xfId="0" applyFont="1" applyFill="1" applyBorder="1" applyAlignment="1">
      <alignment horizontal="center"/>
    </xf>
    <xf numFmtId="0" fontId="10" fillId="3" borderId="20" xfId="0" applyFont="1" applyFill="1" applyBorder="1" applyAlignment="1">
      <alignment horizontal="center"/>
    </xf>
    <xf numFmtId="16" fontId="10" fillId="3" borderId="20" xfId="0" applyNumberFormat="1" applyFont="1" applyFill="1" applyBorder="1" applyAlignment="1">
      <alignment horizontal="center"/>
    </xf>
    <xf numFmtId="17" fontId="10" fillId="3" borderId="20" xfId="0" applyNumberFormat="1" applyFont="1" applyFill="1" applyBorder="1" applyAlignment="1">
      <alignment horizontal="center"/>
    </xf>
    <xf numFmtId="44" fontId="10" fillId="3" borderId="20" xfId="0" applyNumberFormat="1" applyFont="1" applyFill="1" applyBorder="1" applyAlignment="1">
      <alignment horizontal="left"/>
    </xf>
    <xf numFmtId="0" fontId="12" fillId="11" borderId="20" xfId="0" applyFont="1" applyFill="1" applyBorder="1" applyAlignment="1">
      <alignment horizontal="center" vertical="center" wrapText="1"/>
    </xf>
    <xf numFmtId="0" fontId="12" fillId="11" borderId="20" xfId="0" applyFont="1" applyFill="1" applyBorder="1" applyAlignment="1">
      <alignment horizontal="left" vertical="center" wrapText="1"/>
    </xf>
    <xf numFmtId="0" fontId="12" fillId="11" borderId="20" xfId="0" applyFont="1" applyFill="1" applyBorder="1" applyAlignment="1">
      <alignment horizontal="justify" vertical="center" wrapText="1"/>
    </xf>
    <xf numFmtId="0" fontId="13" fillId="0" borderId="20" xfId="0" applyFont="1" applyBorder="1" applyAlignment="1">
      <alignment horizontal="center" vertical="center" wrapText="1"/>
    </xf>
    <xf numFmtId="0" fontId="13" fillId="0" borderId="20" xfId="0" applyFont="1" applyBorder="1" applyAlignment="1">
      <alignment horizontal="left" vertical="center" wrapText="1"/>
    </xf>
    <xf numFmtId="44" fontId="10" fillId="0" borderId="20" xfId="0" applyNumberFormat="1" applyFont="1" applyBorder="1" applyAlignment="1">
      <alignment horizontal="justify" vertical="center" wrapText="1"/>
    </xf>
    <xf numFmtId="0" fontId="13" fillId="0" borderId="20" xfId="0" applyFont="1" applyBorder="1" applyAlignment="1">
      <alignment vertical="center" wrapText="1"/>
    </xf>
    <xf numFmtId="9" fontId="13" fillId="0" borderId="20" xfId="0" applyNumberFormat="1" applyFont="1" applyBorder="1" applyAlignment="1">
      <alignment vertical="center" wrapText="1"/>
    </xf>
    <xf numFmtId="0" fontId="13" fillId="0" borderId="2" xfId="0" applyFont="1" applyBorder="1" applyAlignment="1">
      <alignment horizontal="center" vertical="center" wrapText="1"/>
    </xf>
    <xf numFmtId="0" fontId="13" fillId="0" borderId="1" xfId="0" applyFont="1" applyBorder="1" applyAlignment="1">
      <alignment horizontal="left" vertical="center" wrapText="1"/>
    </xf>
    <xf numFmtId="0" fontId="13" fillId="0" borderId="3" xfId="0" applyFont="1" applyBorder="1" applyAlignment="1">
      <alignment horizontal="left" vertical="center" wrapText="1"/>
    </xf>
    <xf numFmtId="44" fontId="12" fillId="8" borderId="20" xfId="0" applyNumberFormat="1" applyFont="1" applyFill="1" applyBorder="1" applyAlignment="1">
      <alignment horizontal="justify" vertical="center" wrapText="1"/>
    </xf>
    <xf numFmtId="0" fontId="12" fillId="11" borderId="2" xfId="0" applyFont="1" applyFill="1" applyBorder="1" applyAlignment="1">
      <alignment horizontal="left" vertical="center" wrapText="1"/>
    </xf>
    <xf numFmtId="0" fontId="13" fillId="0" borderId="2" xfId="0" applyFont="1" applyBorder="1" applyAlignment="1">
      <alignment vertical="center" wrapText="1"/>
    </xf>
    <xf numFmtId="44" fontId="12" fillId="13" borderId="20" xfId="0" applyNumberFormat="1" applyFont="1" applyFill="1" applyBorder="1" applyAlignment="1">
      <alignment horizontal="justify" vertical="center" wrapText="1"/>
    </xf>
    <xf numFmtId="44" fontId="15" fillId="11" borderId="20" xfId="0" applyNumberFormat="1" applyFont="1" applyFill="1" applyBorder="1"/>
    <xf numFmtId="0" fontId="12" fillId="12" borderId="20" xfId="0" applyFont="1" applyFill="1" applyBorder="1" applyAlignment="1">
      <alignment horizontal="justify" vertical="center" wrapText="1"/>
    </xf>
    <xf numFmtId="0" fontId="13" fillId="0" borderId="20" xfId="0" applyFont="1" applyBorder="1" applyAlignment="1">
      <alignment horizontal="justify" vertical="center" wrapText="1"/>
    </xf>
    <xf numFmtId="10" fontId="10" fillId="0" borderId="20" xfId="0" applyNumberFormat="1" applyFont="1" applyBorder="1" applyAlignment="1">
      <alignment horizontal="center" vertical="center" wrapText="1"/>
    </xf>
    <xf numFmtId="44" fontId="13" fillId="3" borderId="20" xfId="0" applyNumberFormat="1" applyFont="1" applyFill="1" applyBorder="1" applyAlignment="1">
      <alignment horizontal="justify" vertical="center" wrapText="1"/>
    </xf>
    <xf numFmtId="16" fontId="0" fillId="0" borderId="0" xfId="0" applyNumberFormat="1"/>
    <xf numFmtId="10" fontId="12" fillId="13" borderId="20" xfId="0" applyNumberFormat="1" applyFont="1" applyFill="1" applyBorder="1" applyAlignment="1">
      <alignment horizontal="center" vertical="center" wrapText="1"/>
    </xf>
    <xf numFmtId="0" fontId="17" fillId="0" borderId="28" xfId="0" applyFont="1" applyBorder="1" applyAlignment="1">
      <alignment horizontal="center"/>
    </xf>
    <xf numFmtId="0" fontId="18" fillId="0" borderId="0" xfId="0" applyFont="1" applyAlignment="1">
      <alignment horizontal="center"/>
    </xf>
    <xf numFmtId="0" fontId="0" fillId="0" borderId="9" xfId="0" applyBorder="1" applyAlignment="1">
      <alignment horizontal="center"/>
    </xf>
    <xf numFmtId="44" fontId="10" fillId="3" borderId="20" xfId="0" applyNumberFormat="1" applyFont="1" applyFill="1" applyBorder="1" applyAlignment="1">
      <alignment horizontal="justify" vertical="center" wrapText="1"/>
    </xf>
    <xf numFmtId="0" fontId="22" fillId="0" borderId="0" xfId="0" applyFont="1" applyAlignment="1">
      <alignment horizontal="center" vertical="center" wrapText="1"/>
    </xf>
    <xf numFmtId="0" fontId="12" fillId="12" borderId="20" xfId="0" applyFont="1" applyFill="1" applyBorder="1" applyAlignment="1">
      <alignment horizontal="center" vertical="center" wrapText="1"/>
    </xf>
    <xf numFmtId="0" fontId="12" fillId="12" borderId="20" xfId="0" applyFont="1" applyFill="1" applyBorder="1" applyAlignment="1">
      <alignment horizontal="left" vertical="center" wrapText="1"/>
    </xf>
    <xf numFmtId="165" fontId="10" fillId="0" borderId="20" xfId="0" applyNumberFormat="1" applyFont="1" applyBorder="1" applyAlignment="1">
      <alignment horizontal="center" vertical="center" wrapText="1"/>
    </xf>
    <xf numFmtId="165" fontId="12" fillId="8" borderId="20" xfId="0" applyNumberFormat="1" applyFont="1" applyFill="1" applyBorder="1" applyAlignment="1">
      <alignment horizontal="center" vertical="center" wrapText="1"/>
    </xf>
    <xf numFmtId="44" fontId="12" fillId="8" borderId="20" xfId="0" applyNumberFormat="1" applyFont="1" applyFill="1" applyBorder="1" applyAlignment="1">
      <alignment horizontal="right" vertical="center" wrapText="1"/>
    </xf>
    <xf numFmtId="0" fontId="25" fillId="0" borderId="0" xfId="0" applyFont="1" applyAlignment="1">
      <alignment horizontal="center" vertical="center" wrapText="1"/>
    </xf>
    <xf numFmtId="0" fontId="27" fillId="11" borderId="20" xfId="0" applyFont="1" applyFill="1" applyBorder="1" applyAlignment="1">
      <alignment horizontal="center" vertical="center" wrapText="1"/>
    </xf>
    <xf numFmtId="0" fontId="27" fillId="11" borderId="20" xfId="0" applyFont="1" applyFill="1" applyBorder="1" applyAlignment="1">
      <alignment horizontal="justify" vertical="center" wrapText="1"/>
    </xf>
    <xf numFmtId="0" fontId="28" fillId="0" borderId="20" xfId="0" applyFont="1" applyBorder="1" applyAlignment="1">
      <alignment horizontal="center" vertical="center" wrapText="1"/>
    </xf>
    <xf numFmtId="0" fontId="28" fillId="0" borderId="20" xfId="0" applyFont="1" applyBorder="1" applyAlignment="1">
      <alignment horizontal="left" vertical="center" wrapText="1"/>
    </xf>
    <xf numFmtId="166" fontId="28" fillId="3" borderId="20" xfId="0" applyNumberFormat="1" applyFont="1" applyFill="1" applyBorder="1" applyAlignment="1">
      <alignment horizontal="right" vertical="center" wrapText="1"/>
    </xf>
    <xf numFmtId="0" fontId="9" fillId="0" borderId="20" xfId="0" applyFont="1" applyBorder="1" applyAlignment="1">
      <alignment horizontal="center" vertical="center" wrapText="1"/>
    </xf>
    <xf numFmtId="0" fontId="9" fillId="0" borderId="20" xfId="0" applyFont="1" applyBorder="1" applyAlignment="1">
      <alignment horizontal="left" vertical="center" wrapText="1"/>
    </xf>
    <xf numFmtId="166" fontId="9" fillId="3" borderId="20" xfId="0" applyNumberFormat="1" applyFont="1" applyFill="1" applyBorder="1" applyAlignment="1">
      <alignment horizontal="right" vertical="center" wrapText="1"/>
    </xf>
    <xf numFmtId="165" fontId="8" fillId="13" borderId="20" xfId="0" applyNumberFormat="1" applyFont="1" applyFill="1" applyBorder="1" applyAlignment="1">
      <alignment horizontal="center" vertical="center" wrapText="1"/>
    </xf>
    <xf numFmtId="166" fontId="8" fillId="13" borderId="20" xfId="0" applyNumberFormat="1" applyFont="1" applyFill="1" applyBorder="1" applyAlignment="1">
      <alignment horizontal="right" vertical="center" wrapText="1"/>
    </xf>
    <xf numFmtId="0" fontId="9" fillId="0" borderId="20" xfId="0" applyFont="1" applyBorder="1" applyAlignment="1">
      <alignment vertical="center" wrapText="1"/>
    </xf>
    <xf numFmtId="44" fontId="9" fillId="3" borderId="20" xfId="0" applyNumberFormat="1" applyFont="1" applyFill="1" applyBorder="1" applyAlignment="1">
      <alignment horizontal="right" vertical="center" wrapText="1"/>
    </xf>
    <xf numFmtId="44" fontId="8" fillId="13" borderId="20" xfId="0" applyNumberFormat="1" applyFont="1" applyFill="1" applyBorder="1" applyAlignment="1">
      <alignment horizontal="right" vertical="center" wrapText="1"/>
    </xf>
    <xf numFmtId="0" fontId="17" fillId="0" borderId="0" xfId="0" applyFont="1" applyAlignment="1">
      <alignment horizontal="center" vertical="center" wrapText="1"/>
    </xf>
    <xf numFmtId="0" fontId="18" fillId="0" borderId="0" xfId="0" applyFont="1" applyAlignment="1">
      <alignment horizontal="center" vertical="center" wrapText="1"/>
    </xf>
    <xf numFmtId="0" fontId="8" fillId="0" borderId="9" xfId="0" applyFont="1" applyBorder="1" applyAlignment="1">
      <alignment horizontal="left" vertical="center" wrapText="1"/>
    </xf>
    <xf numFmtId="0" fontId="9" fillId="0" borderId="9" xfId="0" applyFont="1" applyBorder="1" applyAlignment="1">
      <alignment horizontal="right" vertical="center" wrapText="1"/>
    </xf>
    <xf numFmtId="0" fontId="28" fillId="0" borderId="20" xfId="0" applyFont="1" applyBorder="1" applyAlignment="1">
      <alignment vertical="center" wrapText="1"/>
    </xf>
    <xf numFmtId="0" fontId="17" fillId="0" borderId="28" xfId="0" applyFont="1" applyBorder="1" applyAlignment="1">
      <alignment horizontal="center" vertical="center" wrapText="1"/>
    </xf>
    <xf numFmtId="44" fontId="15" fillId="11" borderId="20" xfId="0" applyNumberFormat="1" applyFont="1" applyFill="1" applyBorder="1" applyAlignment="1">
      <alignment horizontal="center"/>
    </xf>
    <xf numFmtId="0" fontId="12" fillId="12" borderId="4" xfId="0" applyFont="1" applyFill="1" applyBorder="1" applyAlignment="1">
      <alignment horizontal="center" vertical="center" wrapText="1"/>
    </xf>
    <xf numFmtId="0" fontId="12" fillId="12" borderId="5" xfId="0" applyFont="1" applyFill="1" applyBorder="1" applyAlignment="1">
      <alignment horizontal="justify" vertical="center" wrapText="1"/>
    </xf>
    <xf numFmtId="0" fontId="13" fillId="0" borderId="4" xfId="0" applyFont="1" applyBorder="1" applyAlignment="1">
      <alignment horizontal="center" vertical="center" wrapText="1"/>
    </xf>
    <xf numFmtId="0" fontId="13" fillId="0" borderId="5" xfId="0" applyFont="1" applyBorder="1" applyAlignment="1">
      <alignment horizontal="justify" vertical="center" wrapText="1"/>
    </xf>
    <xf numFmtId="10" fontId="10" fillId="0" borderId="5" xfId="0" applyNumberFormat="1" applyFont="1" applyBorder="1" applyAlignment="1">
      <alignment horizontal="center" vertical="center" wrapText="1"/>
    </xf>
    <xf numFmtId="10" fontId="12" fillId="11" borderId="20" xfId="0" applyNumberFormat="1" applyFont="1" applyFill="1" applyBorder="1" applyAlignment="1">
      <alignment horizontal="center" vertical="center" wrapText="1"/>
    </xf>
    <xf numFmtId="44" fontId="12" fillId="11" borderId="5" xfId="0" applyNumberFormat="1" applyFont="1" applyFill="1" applyBorder="1" applyAlignment="1">
      <alignment horizontal="justify" vertical="center" wrapText="1"/>
    </xf>
    <xf numFmtId="44" fontId="0" fillId="0" borderId="0" xfId="0" applyNumberFormat="1"/>
    <xf numFmtId="0" fontId="0" fillId="0" borderId="4" xfId="0" applyBorder="1" applyAlignment="1">
      <alignment vertical="top" wrapText="1"/>
    </xf>
    <xf numFmtId="10" fontId="10" fillId="3" borderId="20" xfId="1" applyNumberFormat="1" applyFont="1" applyFill="1" applyBorder="1" applyAlignment="1">
      <alignment horizontal="center" vertical="center"/>
    </xf>
    <xf numFmtId="10" fontId="10" fillId="0" borderId="20" xfId="1" applyNumberFormat="1" applyFont="1" applyBorder="1" applyAlignment="1">
      <alignment horizontal="center" vertical="center"/>
    </xf>
    <xf numFmtId="10" fontId="12" fillId="11" borderId="5" xfId="0" applyNumberFormat="1" applyFont="1" applyFill="1" applyBorder="1" applyAlignment="1">
      <alignment horizontal="center" vertical="center" wrapText="1"/>
    </xf>
    <xf numFmtId="44" fontId="12" fillId="15" borderId="5" xfId="0" applyNumberFormat="1" applyFont="1" applyFill="1" applyBorder="1" applyAlignment="1">
      <alignment horizontal="justify" vertical="center" wrapText="1"/>
    </xf>
    <xf numFmtId="0" fontId="17" fillId="0" borderId="0" xfId="0" applyFont="1"/>
    <xf numFmtId="0" fontId="0" fillId="3" borderId="0" xfId="0" applyFill="1"/>
    <xf numFmtId="44" fontId="12" fillId="8" borderId="20" xfId="0" applyNumberFormat="1" applyFont="1" applyFill="1" applyBorder="1" applyAlignment="1">
      <alignment horizontal="left" vertical="center" wrapText="1"/>
    </xf>
    <xf numFmtId="44" fontId="8" fillId="9" borderId="0" xfId="0" applyNumberFormat="1" applyFont="1" applyFill="1"/>
    <xf numFmtId="44" fontId="8" fillId="9" borderId="29" xfId="0" applyNumberFormat="1" applyFont="1" applyFill="1" applyBorder="1"/>
    <xf numFmtId="44" fontId="1" fillId="3" borderId="0" xfId="2" applyFont="1" applyFill="1"/>
    <xf numFmtId="164" fontId="1" fillId="0" borderId="0" xfId="0" applyNumberFormat="1" applyFont="1"/>
    <xf numFmtId="164" fontId="34" fillId="6" borderId="5" xfId="0" applyNumberFormat="1" applyFont="1" applyFill="1" applyBorder="1" applyAlignment="1">
      <alignment horizontal="center" vertical="center"/>
    </xf>
    <xf numFmtId="0" fontId="2" fillId="4" borderId="6" xfId="0" applyFont="1" applyFill="1" applyBorder="1" applyAlignment="1">
      <alignment horizontal="center" vertical="center" wrapText="1"/>
    </xf>
    <xf numFmtId="0" fontId="2" fillId="4" borderId="18" xfId="0" applyFont="1" applyFill="1" applyBorder="1" applyAlignment="1">
      <alignment horizontal="center" vertical="center"/>
    </xf>
    <xf numFmtId="0" fontId="2" fillId="4" borderId="6" xfId="0" applyFont="1" applyFill="1" applyBorder="1" applyAlignment="1">
      <alignment horizontal="center" vertical="center"/>
    </xf>
    <xf numFmtId="0" fontId="2" fillId="4" borderId="18"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1" fillId="16" borderId="12" xfId="0" applyFont="1" applyFill="1" applyBorder="1" applyAlignment="1">
      <alignment horizontal="center" vertical="center" wrapText="1"/>
    </xf>
    <xf numFmtId="0" fontId="1" fillId="16" borderId="19" xfId="0" applyFont="1" applyFill="1" applyBorder="1" applyAlignment="1">
      <alignment horizontal="center" vertical="center"/>
    </xf>
    <xf numFmtId="0" fontId="1" fillId="16" borderId="20" xfId="0" applyFont="1" applyFill="1" applyBorder="1" applyAlignment="1">
      <alignment horizontal="center" vertical="center"/>
    </xf>
    <xf numFmtId="44" fontId="1" fillId="16" borderId="12" xfId="2" applyFont="1" applyFill="1" applyBorder="1" applyAlignment="1" applyProtection="1">
      <alignment horizontal="center" vertical="center"/>
    </xf>
    <xf numFmtId="0" fontId="1" fillId="0" borderId="0" xfId="0" applyFont="1" applyAlignment="1">
      <alignment horizontal="center"/>
    </xf>
    <xf numFmtId="44" fontId="1" fillId="16" borderId="14" xfId="0" applyNumberFormat="1" applyFont="1" applyFill="1" applyBorder="1" applyAlignment="1">
      <alignment horizontal="center" vertical="center"/>
    </xf>
    <xf numFmtId="165" fontId="12" fillId="13" borderId="20" xfId="0" applyNumberFormat="1" applyFont="1" applyFill="1" applyBorder="1" applyAlignment="1">
      <alignment horizontal="center" vertical="center" wrapText="1"/>
    </xf>
    <xf numFmtId="0" fontId="5" fillId="0" borderId="0" xfId="0" applyFont="1" applyAlignment="1">
      <alignment horizontal="center"/>
    </xf>
    <xf numFmtId="164" fontId="0" fillId="0" borderId="0" xfId="0" applyNumberFormat="1"/>
    <xf numFmtId="164" fontId="35" fillId="0" borderId="0" xfId="0" applyNumberFormat="1" applyFont="1"/>
    <xf numFmtId="44" fontId="1" fillId="3" borderId="12" xfId="2" applyFont="1" applyFill="1" applyBorder="1" applyAlignment="1" applyProtection="1">
      <alignment horizontal="center" vertical="center"/>
    </xf>
    <xf numFmtId="44" fontId="1" fillId="3" borderId="22" xfId="2" applyFont="1" applyFill="1" applyBorder="1" applyAlignment="1" applyProtection="1">
      <alignment horizontal="center" vertical="center"/>
    </xf>
    <xf numFmtId="44" fontId="1" fillId="3" borderId="10" xfId="2" applyFont="1" applyFill="1" applyBorder="1" applyAlignment="1" applyProtection="1">
      <alignment horizontal="center" vertical="center"/>
    </xf>
    <xf numFmtId="44" fontId="1" fillId="3" borderId="16" xfId="2" applyFont="1" applyFill="1" applyBorder="1" applyAlignment="1" applyProtection="1">
      <alignment horizontal="center" vertical="center"/>
    </xf>
    <xf numFmtId="44" fontId="10" fillId="3" borderId="20" xfId="0" applyNumberFormat="1" applyFont="1" applyFill="1" applyBorder="1" applyAlignment="1">
      <alignment horizontal="center"/>
    </xf>
    <xf numFmtId="0" fontId="13" fillId="3" borderId="20" xfId="0" applyFont="1" applyFill="1" applyBorder="1" applyAlignment="1">
      <alignment horizontal="center" vertical="center" wrapText="1"/>
    </xf>
    <xf numFmtId="0" fontId="13" fillId="3" borderId="20" xfId="0" applyFont="1" applyFill="1" applyBorder="1" applyAlignment="1">
      <alignment vertical="center" wrapText="1"/>
    </xf>
    <xf numFmtId="165" fontId="10" fillId="3" borderId="20" xfId="0" applyNumberFormat="1" applyFont="1" applyFill="1" applyBorder="1" applyAlignment="1">
      <alignment horizontal="center" vertical="center" wrapText="1"/>
    </xf>
    <xf numFmtId="166" fontId="13" fillId="3" borderId="20" xfId="0" applyNumberFormat="1" applyFont="1" applyFill="1" applyBorder="1" applyAlignment="1">
      <alignment horizontal="right" vertical="center" wrapText="1"/>
    </xf>
    <xf numFmtId="44" fontId="13" fillId="3" borderId="20" xfId="0" applyNumberFormat="1" applyFont="1" applyFill="1" applyBorder="1" applyAlignment="1">
      <alignment horizontal="right" vertical="center" wrapText="1"/>
    </xf>
    <xf numFmtId="165" fontId="10" fillId="3" borderId="20" xfId="4" applyNumberFormat="1" applyFont="1" applyFill="1" applyBorder="1" applyAlignment="1">
      <alignment horizontal="center" vertical="center" wrapText="1"/>
    </xf>
    <xf numFmtId="10" fontId="13" fillId="3" borderId="20" xfId="0" applyNumberFormat="1" applyFont="1" applyFill="1" applyBorder="1" applyAlignment="1">
      <alignment vertical="center" wrapText="1"/>
    </xf>
    <xf numFmtId="44" fontId="24" fillId="3" borderId="20" xfId="0" applyNumberFormat="1" applyFont="1" applyFill="1" applyBorder="1" applyAlignment="1">
      <alignment horizontal="justify" vertical="center" wrapText="1"/>
    </xf>
    <xf numFmtId="44" fontId="12" fillId="3" borderId="20" xfId="0" applyNumberFormat="1" applyFont="1" applyFill="1" applyBorder="1" applyAlignment="1">
      <alignment horizontal="left" vertical="center" wrapText="1"/>
    </xf>
    <xf numFmtId="44" fontId="13" fillId="3" borderId="5" xfId="0" applyNumberFormat="1" applyFont="1" applyFill="1" applyBorder="1" applyAlignment="1">
      <alignment horizontal="justify" vertical="center" wrapText="1"/>
    </xf>
    <xf numFmtId="44" fontId="12" fillId="3" borderId="20" xfId="0" applyNumberFormat="1" applyFont="1" applyFill="1" applyBorder="1" applyAlignment="1">
      <alignment horizontal="justify" vertical="center" wrapText="1"/>
    </xf>
    <xf numFmtId="0" fontId="1" fillId="17" borderId="21" xfId="0" applyFont="1" applyFill="1" applyBorder="1" applyAlignment="1">
      <alignment horizontal="center" vertical="center"/>
    </xf>
    <xf numFmtId="0" fontId="1" fillId="17" borderId="22" xfId="0" applyFont="1" applyFill="1" applyBorder="1" applyAlignment="1">
      <alignment horizontal="center" vertical="center" wrapText="1"/>
    </xf>
    <xf numFmtId="0" fontId="1" fillId="17" borderId="24" xfId="0" applyFont="1" applyFill="1" applyBorder="1" applyAlignment="1">
      <alignment horizontal="center" vertical="center"/>
    </xf>
    <xf numFmtId="0" fontId="1" fillId="17" borderId="20" xfId="0" applyFont="1" applyFill="1" applyBorder="1" applyAlignment="1">
      <alignment horizontal="center" vertical="center"/>
    </xf>
    <xf numFmtId="44" fontId="1" fillId="17" borderId="22" xfId="2" applyFont="1" applyFill="1" applyBorder="1" applyAlignment="1" applyProtection="1">
      <alignment horizontal="center" vertical="center"/>
    </xf>
    <xf numFmtId="44" fontId="1" fillId="17" borderId="13" xfId="2" applyFont="1" applyFill="1" applyBorder="1" applyAlignment="1" applyProtection="1">
      <alignment horizontal="center" vertical="center"/>
    </xf>
    <xf numFmtId="0" fontId="1" fillId="0" borderId="0" xfId="0" applyFont="1" applyAlignment="1">
      <alignment horizontal="center"/>
    </xf>
    <xf numFmtId="0" fontId="2" fillId="7" borderId="2" xfId="0" applyFont="1" applyFill="1" applyBorder="1" applyAlignment="1">
      <alignment horizontal="center" vertical="center"/>
    </xf>
    <xf numFmtId="0" fontId="2" fillId="7" borderId="1" xfId="0" applyFont="1" applyFill="1" applyBorder="1" applyAlignment="1">
      <alignment horizontal="center" vertical="center"/>
    </xf>
    <xf numFmtId="0" fontId="2" fillId="7" borderId="3" xfId="0" applyFont="1" applyFill="1" applyBorder="1" applyAlignment="1">
      <alignment horizontal="center" vertical="center"/>
    </xf>
    <xf numFmtId="0" fontId="6" fillId="2" borderId="8" xfId="0" applyFont="1" applyFill="1" applyBorder="1" applyAlignment="1">
      <alignment horizontal="center" vertical="center"/>
    </xf>
    <xf numFmtId="0" fontId="6" fillId="2" borderId="9" xfId="0" applyFont="1" applyFill="1" applyBorder="1" applyAlignment="1">
      <alignment horizontal="center" vertical="center"/>
    </xf>
    <xf numFmtId="0" fontId="5" fillId="5" borderId="2" xfId="0" applyFont="1" applyFill="1" applyBorder="1" applyAlignment="1">
      <alignment horizontal="center" vertical="center"/>
    </xf>
    <xf numFmtId="0" fontId="5" fillId="5" borderId="1" xfId="0" applyFont="1" applyFill="1" applyBorder="1" applyAlignment="1">
      <alignment horizontal="center" vertical="center"/>
    </xf>
    <xf numFmtId="0" fontId="5" fillId="5" borderId="3" xfId="0" applyFont="1" applyFill="1" applyBorder="1" applyAlignment="1">
      <alignment horizontal="center" vertical="center"/>
    </xf>
    <xf numFmtId="0" fontId="2" fillId="5" borderId="2" xfId="0" applyFont="1" applyFill="1" applyBorder="1" applyAlignment="1">
      <alignment horizontal="center" vertical="center"/>
    </xf>
    <xf numFmtId="0" fontId="2" fillId="5" borderId="1" xfId="0" applyFont="1" applyFill="1" applyBorder="1" applyAlignment="1">
      <alignment horizontal="center" vertical="center"/>
    </xf>
    <xf numFmtId="0" fontId="2" fillId="5" borderId="3" xfId="0" applyFont="1" applyFill="1" applyBorder="1" applyAlignment="1">
      <alignment horizontal="center" vertical="center"/>
    </xf>
    <xf numFmtId="0" fontId="9" fillId="0" borderId="20" xfId="0" applyFont="1" applyBorder="1" applyAlignment="1">
      <alignment horizontal="left"/>
    </xf>
    <xf numFmtId="0" fontId="8" fillId="8" borderId="20" xfId="0" applyFont="1" applyFill="1" applyBorder="1" applyAlignment="1">
      <alignment horizontal="center"/>
    </xf>
    <xf numFmtId="0" fontId="8" fillId="9" borderId="2" xfId="0" applyFont="1" applyFill="1" applyBorder="1" applyAlignment="1">
      <alignment horizontal="center"/>
    </xf>
    <xf numFmtId="0" fontId="8" fillId="9" borderId="1" xfId="0" applyFont="1" applyFill="1" applyBorder="1" applyAlignment="1">
      <alignment horizontal="center"/>
    </xf>
    <xf numFmtId="0" fontId="8" fillId="9" borderId="3" xfId="0" applyFont="1" applyFill="1" applyBorder="1" applyAlignment="1">
      <alignment horizontal="center"/>
    </xf>
    <xf numFmtId="0" fontId="11" fillId="10" borderId="20" xfId="0" applyFont="1" applyFill="1" applyBorder="1" applyAlignment="1">
      <alignment horizontal="left" vertical="center"/>
    </xf>
    <xf numFmtId="0" fontId="12" fillId="12" borderId="20" xfId="0" applyFont="1" applyFill="1" applyBorder="1" applyAlignment="1">
      <alignment horizontal="left" vertical="center"/>
    </xf>
    <xf numFmtId="0" fontId="12" fillId="13" borderId="2" xfId="0" applyFont="1" applyFill="1" applyBorder="1" applyAlignment="1">
      <alignment horizontal="left" vertical="center" wrapText="1"/>
    </xf>
    <xf numFmtId="0" fontId="12" fillId="13" borderId="3" xfId="0" applyFont="1" applyFill="1" applyBorder="1" applyAlignment="1">
      <alignment horizontal="left" vertical="center" wrapText="1"/>
    </xf>
    <xf numFmtId="0" fontId="12" fillId="0" borderId="1" xfId="0" applyFont="1" applyBorder="1" applyAlignment="1">
      <alignment horizontal="center" vertical="center" wrapText="1"/>
    </xf>
    <xf numFmtId="0" fontId="14" fillId="11" borderId="20" xfId="0" applyFont="1" applyFill="1" applyBorder="1" applyAlignment="1">
      <alignment horizontal="left"/>
    </xf>
    <xf numFmtId="0" fontId="0" fillId="0" borderId="0" xfId="0" applyAlignment="1">
      <alignment horizontal="center"/>
    </xf>
    <xf numFmtId="0" fontId="0" fillId="0" borderId="1" xfId="0" applyBorder="1" applyAlignment="1">
      <alignment horizontal="center"/>
    </xf>
    <xf numFmtId="0" fontId="13" fillId="0" borderId="20" xfId="0" applyFont="1" applyBorder="1" applyAlignment="1">
      <alignment horizontal="left" vertical="center" wrapText="1"/>
    </xf>
    <xf numFmtId="0" fontId="12" fillId="8" borderId="2" xfId="0" applyFont="1" applyFill="1" applyBorder="1" applyAlignment="1">
      <alignment horizontal="left" vertical="center" wrapText="1"/>
    </xf>
    <xf numFmtId="0" fontId="12" fillId="8" borderId="1" xfId="0" applyFont="1" applyFill="1" applyBorder="1" applyAlignment="1">
      <alignment horizontal="left" vertical="center" wrapText="1"/>
    </xf>
    <xf numFmtId="0" fontId="12" fillId="8" borderId="3" xfId="0" applyFont="1" applyFill="1" applyBorder="1" applyAlignment="1">
      <alignment horizontal="left" vertical="center" wrapText="1"/>
    </xf>
    <xf numFmtId="0" fontId="19" fillId="0" borderId="20" xfId="0" applyFont="1" applyBorder="1" applyAlignment="1">
      <alignment horizontal="left" vertical="center" wrapText="1"/>
    </xf>
    <xf numFmtId="0" fontId="13" fillId="0" borderId="2" xfId="0" applyFont="1" applyBorder="1" applyAlignment="1">
      <alignment horizontal="left" vertical="center" wrapText="1"/>
    </xf>
    <xf numFmtId="0" fontId="13" fillId="0" borderId="3" xfId="0" applyFont="1" applyBorder="1" applyAlignment="1">
      <alignment horizontal="left" vertical="center" wrapText="1"/>
    </xf>
    <xf numFmtId="0" fontId="10" fillId="0" borderId="2" xfId="1" applyFont="1" applyBorder="1" applyAlignment="1">
      <alignment horizontal="left" vertical="center" wrapText="1"/>
    </xf>
    <xf numFmtId="0" fontId="10" fillId="0" borderId="3" xfId="1" applyFont="1" applyBorder="1" applyAlignment="1">
      <alignment horizontal="left" vertical="center" wrapText="1"/>
    </xf>
    <xf numFmtId="0" fontId="12" fillId="12" borderId="20" xfId="0" applyFont="1" applyFill="1" applyBorder="1" applyAlignment="1">
      <alignment horizontal="justify" vertical="center" wrapText="1"/>
    </xf>
    <xf numFmtId="0" fontId="12" fillId="13" borderId="20" xfId="0" applyFont="1" applyFill="1" applyBorder="1" applyAlignment="1">
      <alignment horizontal="justify" vertical="center" wrapText="1"/>
    </xf>
    <xf numFmtId="0" fontId="18" fillId="0" borderId="28" xfId="0" applyFont="1" applyBorder="1" applyAlignment="1">
      <alignment horizontal="center"/>
    </xf>
    <xf numFmtId="0" fontId="18" fillId="0" borderId="0" xfId="0" applyFont="1" applyAlignment="1">
      <alignment horizontal="left"/>
    </xf>
    <xf numFmtId="0" fontId="12" fillId="11" borderId="20" xfId="0" applyFont="1" applyFill="1" applyBorder="1" applyAlignment="1">
      <alignment horizontal="left" vertical="center" wrapText="1"/>
    </xf>
    <xf numFmtId="0" fontId="0" fillId="0" borderId="9" xfId="0" applyBorder="1" applyAlignment="1">
      <alignment horizontal="center"/>
    </xf>
    <xf numFmtId="0" fontId="12" fillId="12" borderId="20" xfId="0" applyFont="1" applyFill="1" applyBorder="1" applyAlignment="1">
      <alignment horizontal="left" vertical="center" wrapText="1"/>
    </xf>
    <xf numFmtId="0" fontId="12" fillId="13" borderId="20" xfId="0" applyFont="1" applyFill="1" applyBorder="1" applyAlignment="1">
      <alignment horizontal="left" vertical="center" wrapText="1"/>
    </xf>
    <xf numFmtId="0" fontId="23" fillId="0" borderId="28" xfId="0" applyFont="1" applyBorder="1" applyAlignment="1">
      <alignment horizontal="center"/>
    </xf>
    <xf numFmtId="0" fontId="22" fillId="0" borderId="0" xfId="0" applyFont="1" applyAlignment="1">
      <alignment horizontal="left" vertical="center" wrapText="1"/>
    </xf>
    <xf numFmtId="0" fontId="25" fillId="0" borderId="0" xfId="0" applyFont="1" applyAlignment="1">
      <alignment horizontal="left" vertical="center" wrapText="1"/>
    </xf>
    <xf numFmtId="0" fontId="18" fillId="0" borderId="0" xfId="0" applyFont="1" applyAlignment="1">
      <alignment horizontal="left" vertical="center" wrapText="1"/>
    </xf>
    <xf numFmtId="0" fontId="11" fillId="10" borderId="2" xfId="0" applyFont="1" applyFill="1" applyBorder="1" applyAlignment="1">
      <alignment horizontal="left"/>
    </xf>
    <xf numFmtId="0" fontId="26" fillId="10" borderId="1" xfId="0" applyFont="1" applyFill="1" applyBorder="1" applyAlignment="1">
      <alignment horizontal="left"/>
    </xf>
    <xf numFmtId="0" fontId="26" fillId="10" borderId="3" xfId="0" applyFont="1" applyFill="1" applyBorder="1" applyAlignment="1">
      <alignment horizontal="left"/>
    </xf>
    <xf numFmtId="0" fontId="12" fillId="8" borderId="20" xfId="0" applyFont="1" applyFill="1" applyBorder="1" applyAlignment="1">
      <alignment horizontal="left" vertical="center" wrapText="1"/>
    </xf>
    <xf numFmtId="0" fontId="11" fillId="10" borderId="20" xfId="0" applyFont="1" applyFill="1" applyBorder="1" applyAlignment="1">
      <alignment vertical="center"/>
    </xf>
    <xf numFmtId="0" fontId="25" fillId="0" borderId="28" xfId="0" applyFont="1" applyBorder="1" applyAlignment="1">
      <alignment horizontal="center" vertical="center" wrapText="1"/>
    </xf>
    <xf numFmtId="0" fontId="18" fillId="0" borderId="0" xfId="0" applyFont="1" applyAlignment="1">
      <alignment horizontal="justify" vertical="center" wrapText="1"/>
    </xf>
    <xf numFmtId="0" fontId="27" fillId="12" borderId="20" xfId="0" applyFont="1" applyFill="1" applyBorder="1" applyAlignment="1">
      <alignment horizontal="left" vertical="center"/>
    </xf>
    <xf numFmtId="0" fontId="27" fillId="11" borderId="20" xfId="0" applyFont="1" applyFill="1" applyBorder="1" applyAlignment="1">
      <alignment horizontal="left" vertical="center" wrapText="1"/>
    </xf>
    <xf numFmtId="0" fontId="8" fillId="13" borderId="2" xfId="0" applyFont="1" applyFill="1" applyBorder="1" applyAlignment="1">
      <alignment horizontal="left" vertical="center" wrapText="1"/>
    </xf>
    <xf numFmtId="0" fontId="8" fillId="13" borderId="3" xfId="0" applyFont="1" applyFill="1" applyBorder="1" applyAlignment="1">
      <alignment horizontal="left" vertical="center" wrapText="1"/>
    </xf>
    <xf numFmtId="0" fontId="8" fillId="0" borderId="28" xfId="0" applyFont="1" applyBorder="1" applyAlignment="1">
      <alignment horizontal="center" vertical="center" wrapText="1"/>
    </xf>
    <xf numFmtId="0" fontId="28" fillId="0" borderId="20" xfId="0" applyFont="1" applyBorder="1" applyAlignment="1">
      <alignment horizontal="left" vertical="center" wrapText="1"/>
    </xf>
    <xf numFmtId="0" fontId="11" fillId="14" borderId="20" xfId="0" applyFont="1" applyFill="1" applyBorder="1" applyAlignment="1">
      <alignment horizontal="left" vertical="center"/>
    </xf>
    <xf numFmtId="0" fontId="11" fillId="10" borderId="2" xfId="0" applyFont="1" applyFill="1" applyBorder="1" applyAlignment="1">
      <alignment horizontal="justify" vertical="center"/>
    </xf>
    <xf numFmtId="0" fontId="11" fillId="10" borderId="1" xfId="0" applyFont="1" applyFill="1" applyBorder="1" applyAlignment="1">
      <alignment horizontal="justify" vertical="center"/>
    </xf>
    <xf numFmtId="0" fontId="11" fillId="10" borderId="3" xfId="0" applyFont="1" applyFill="1" applyBorder="1" applyAlignment="1">
      <alignment horizontal="justify" vertical="center"/>
    </xf>
    <xf numFmtId="0" fontId="12" fillId="11" borderId="2" xfId="0" applyFont="1" applyFill="1" applyBorder="1" applyAlignment="1">
      <alignment horizontal="left" vertical="center" wrapText="1"/>
    </xf>
    <xf numFmtId="0" fontId="12" fillId="11" borderId="1" xfId="0" applyFont="1" applyFill="1" applyBorder="1" applyAlignment="1">
      <alignment horizontal="left" vertical="center" wrapText="1"/>
    </xf>
    <xf numFmtId="0" fontId="12" fillId="11" borderId="2" xfId="0" applyFont="1" applyFill="1" applyBorder="1" applyAlignment="1">
      <alignment horizontal="justify" vertical="center" wrapText="1"/>
    </xf>
    <xf numFmtId="0" fontId="12" fillId="11" borderId="3" xfId="0" applyFont="1" applyFill="1" applyBorder="1" applyAlignment="1">
      <alignment horizontal="justify" vertical="center" wrapText="1"/>
    </xf>
    <xf numFmtId="0" fontId="32" fillId="0" borderId="0" xfId="0" applyFont="1" applyAlignment="1">
      <alignment horizontal="left" wrapText="1"/>
    </xf>
    <xf numFmtId="0" fontId="11" fillId="10" borderId="2" xfId="0" applyFont="1" applyFill="1" applyBorder="1" applyAlignment="1">
      <alignment horizontal="left" vertical="center"/>
    </xf>
    <xf numFmtId="0" fontId="11" fillId="10" borderId="1" xfId="0" applyFont="1" applyFill="1" applyBorder="1" applyAlignment="1">
      <alignment horizontal="left" vertical="center"/>
    </xf>
    <xf numFmtId="0" fontId="11" fillId="10" borderId="3" xfId="0" applyFont="1" applyFill="1" applyBorder="1" applyAlignment="1">
      <alignment horizontal="left" vertical="center"/>
    </xf>
    <xf numFmtId="0" fontId="8" fillId="9" borderId="0" xfId="0" applyFont="1" applyFill="1" applyAlignment="1">
      <alignment horizontal="left"/>
    </xf>
    <xf numFmtId="0" fontId="8" fillId="0" borderId="28" xfId="0" applyFont="1" applyBorder="1" applyAlignment="1">
      <alignment horizontal="right"/>
    </xf>
    <xf numFmtId="0" fontId="24" fillId="0" borderId="28" xfId="0" applyFont="1" applyBorder="1" applyAlignment="1">
      <alignment horizontal="center"/>
    </xf>
    <xf numFmtId="0" fontId="8" fillId="9" borderId="29" xfId="0" applyFont="1" applyFill="1" applyBorder="1" applyAlignment="1">
      <alignment horizontal="left"/>
    </xf>
    <xf numFmtId="0" fontId="12" fillId="12" borderId="2" xfId="0" applyFont="1" applyFill="1" applyBorder="1" applyAlignment="1">
      <alignment horizontal="left" vertical="center" wrapText="1"/>
    </xf>
    <xf numFmtId="0" fontId="12" fillId="12" borderId="1" xfId="0" applyFont="1" applyFill="1" applyBorder="1" applyAlignment="1">
      <alignment horizontal="left" vertical="center" wrapText="1"/>
    </xf>
    <xf numFmtId="0" fontId="12" fillId="12" borderId="3" xfId="0" applyFont="1" applyFill="1" applyBorder="1" applyAlignment="1">
      <alignment horizontal="left" vertical="center" wrapText="1"/>
    </xf>
    <xf numFmtId="44" fontId="1" fillId="0" borderId="0" xfId="0" applyNumberFormat="1" applyFont="1"/>
  </cellXfs>
  <cellStyles count="5">
    <cellStyle name="Moeda" xfId="2" builtinId="4"/>
    <cellStyle name="Normal" xfId="0" builtinId="0"/>
    <cellStyle name="Normal 2" xfId="3" xr:uid="{A8C01912-1FC2-466C-B4DF-0BEB825C369C}"/>
    <cellStyle name="Normal 2 2 2" xfId="1" xr:uid="{DD57D602-39DD-4755-92BF-2CE4252111F0}"/>
    <cellStyle name="Porcentagem"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114301</xdr:rowOff>
    </xdr:from>
    <xdr:to>
      <xdr:col>0</xdr:col>
      <xdr:colOff>549647</xdr:colOff>
      <xdr:row>2</xdr:row>
      <xdr:rowOff>104775</xdr:rowOff>
    </xdr:to>
    <xdr:pic>
      <xdr:nvPicPr>
        <xdr:cNvPr id="2" name="Imagem 1" descr="LogoTcu">
          <a:extLst>
            <a:ext uri="{FF2B5EF4-FFF2-40B4-BE49-F238E27FC236}">
              <a16:creationId xmlns:a16="http://schemas.microsoft.com/office/drawing/2014/main" id="{91993E62-E00E-4765-AB59-86D887D6E20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114301"/>
          <a:ext cx="473447" cy="371474"/>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santosro\Desktop\TR%20Servi&#231;os%20Rep-SC\PLANILHA%20DE%20CUSTOS%20-%20REP%20SC%20(1).xlsx" TargetMode="External"/><Relationship Id="rId1" Type="http://schemas.openxmlformats.org/officeDocument/2006/relationships/externalLinkPath" Target="/Users/santosro/Desktop/TR%20Servi&#231;os%20Rep-SC/PLANILHA%20DE%20CUSTOS%20-%20REP%20SC%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cepção"/>
      <sheetName val="Limpeza"/>
      <sheetName val="Copeiragem"/>
      <sheetName val="Uniformes"/>
      <sheetName val="Materiais  Copeiragem"/>
      <sheetName val="Materiais Limpeza"/>
      <sheetName val="Equip. Limpeza"/>
      <sheetName val="Produtividade Limpeza"/>
      <sheetName val="Planilha de Limites MPDG"/>
      <sheetName val="Outros Órgãos"/>
      <sheetName val="Resumo de Custos"/>
      <sheetName val="Dados - Não mexer"/>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276A9E-A28A-49A8-9191-F0FB9626BD77}">
  <sheetPr codeName="Planilha1">
    <tabColor rgb="FF00B0F0"/>
  </sheetPr>
  <dimension ref="A1:J38"/>
  <sheetViews>
    <sheetView showGridLines="0" tabSelected="1" zoomScale="91" zoomScaleNormal="91" workbookViewId="0">
      <pane xSplit="1" ySplit="5" topLeftCell="B11" activePane="bottomRight" state="frozen"/>
      <selection pane="topRight" activeCell="B1" sqref="B1"/>
      <selection pane="bottomLeft" activeCell="A6" sqref="A6"/>
      <selection pane="bottomRight" activeCell="J25" sqref="J25"/>
    </sheetView>
  </sheetViews>
  <sheetFormatPr defaultColWidth="9.109375" defaultRowHeight="13.8" x14ac:dyDescent="0.25"/>
  <cols>
    <col min="1" max="1" width="9.6640625" style="1" customWidth="1"/>
    <col min="2" max="2" width="80.6640625" style="1" bestFit="1" customWidth="1"/>
    <col min="3" max="3" width="14.88671875" style="1" bestFit="1" customWidth="1"/>
    <col min="4" max="4" width="5.6640625" style="1" bestFit="1" customWidth="1"/>
    <col min="5" max="5" width="13" style="1" bestFit="1" customWidth="1"/>
    <col min="6" max="6" width="18.88671875" style="1" customWidth="1"/>
    <col min="7" max="7" width="20.6640625" style="1" bestFit="1" customWidth="1"/>
    <col min="8" max="8" width="24" style="7" bestFit="1" customWidth="1"/>
    <col min="9" max="9" width="18.109375" style="1" bestFit="1" customWidth="1"/>
    <col min="10" max="13" width="9.109375" style="1"/>
    <col min="14" max="14" width="13.5546875" style="1" bestFit="1" customWidth="1"/>
    <col min="15" max="16373" width="9.109375" style="1"/>
    <col min="16374" max="16374" width="9.109375" style="1" bestFit="1"/>
    <col min="16375" max="16384" width="9.109375" style="1"/>
  </cols>
  <sheetData>
    <row r="1" spans="1:9" x14ac:dyDescent="0.25">
      <c r="A1" s="142"/>
      <c r="B1" s="5" t="s">
        <v>37</v>
      </c>
      <c r="H1" s="1"/>
    </row>
    <row r="2" spans="1:9" x14ac:dyDescent="0.25">
      <c r="A2" s="142"/>
      <c r="B2" s="6" t="s">
        <v>38</v>
      </c>
      <c r="H2" s="1"/>
    </row>
    <row r="3" spans="1:9" x14ac:dyDescent="0.25">
      <c r="A3" s="142"/>
      <c r="B3" s="6" t="s">
        <v>39</v>
      </c>
      <c r="H3" s="1"/>
    </row>
    <row r="4" spans="1:9" s="7" customFormat="1" ht="14.4" thickBot="1" x14ac:dyDescent="0.3"/>
    <row r="5" spans="1:9" ht="33.75" customHeight="1" thickBot="1" x14ac:dyDescent="0.3">
      <c r="A5" s="143" t="s">
        <v>31</v>
      </c>
      <c r="B5" s="144"/>
      <c r="C5" s="144"/>
      <c r="D5" s="144"/>
      <c r="E5" s="144"/>
      <c r="F5" s="144"/>
      <c r="G5" s="144"/>
      <c r="H5" s="145"/>
    </row>
    <row r="6" spans="1:9" ht="72.599999999999994" thickBot="1" x14ac:dyDescent="0.3">
      <c r="A6" s="105" t="s">
        <v>0</v>
      </c>
      <c r="B6" s="106" t="s">
        <v>1</v>
      </c>
      <c r="C6" s="107" t="s">
        <v>2</v>
      </c>
      <c r="D6" s="104" t="s">
        <v>32</v>
      </c>
      <c r="E6" s="104" t="s">
        <v>181</v>
      </c>
      <c r="F6" s="104" t="s">
        <v>185</v>
      </c>
      <c r="G6" s="108" t="s">
        <v>183</v>
      </c>
      <c r="H6" s="109" t="s">
        <v>184</v>
      </c>
    </row>
    <row r="7" spans="1:9" ht="14.4" thickBot="1" x14ac:dyDescent="0.3">
      <c r="A7" s="151" t="s">
        <v>35</v>
      </c>
      <c r="B7" s="152"/>
      <c r="C7" s="152"/>
      <c r="D7" s="152"/>
      <c r="E7" s="152"/>
      <c r="F7" s="152"/>
      <c r="G7" s="152"/>
      <c r="H7" s="153"/>
    </row>
    <row r="8" spans="1:9" ht="14.4" thickBot="1" x14ac:dyDescent="0.3">
      <c r="A8" s="8">
        <v>1</v>
      </c>
      <c r="B8" s="9" t="s">
        <v>3</v>
      </c>
      <c r="C8" s="19" t="s">
        <v>25</v>
      </c>
      <c r="D8" s="20">
        <v>1</v>
      </c>
      <c r="E8" s="10" t="s">
        <v>182</v>
      </c>
      <c r="F8" s="120">
        <v>455337.17</v>
      </c>
      <c r="G8" s="2">
        <f>SUM(E8:F8)</f>
        <v>455337.17</v>
      </c>
      <c r="H8" s="3">
        <f>ROUND(G8*D8,2)</f>
        <v>455337.17</v>
      </c>
      <c r="I8" s="1">
        <f>H8/I34</f>
        <v>2.4466153411392112E-2</v>
      </c>
    </row>
    <row r="9" spans="1:9" ht="14.4" thickBot="1" x14ac:dyDescent="0.3">
      <c r="A9" s="148" t="s">
        <v>34</v>
      </c>
      <c r="B9" s="149"/>
      <c r="C9" s="149"/>
      <c r="D9" s="149"/>
      <c r="E9" s="149"/>
      <c r="F9" s="149"/>
      <c r="G9" s="149"/>
      <c r="H9" s="150"/>
    </row>
    <row r="10" spans="1:9" ht="14.4" thickBot="1" x14ac:dyDescent="0.3">
      <c r="A10" s="10">
        <v>2</v>
      </c>
      <c r="B10" s="11" t="s">
        <v>4</v>
      </c>
      <c r="C10" s="18" t="s">
        <v>5</v>
      </c>
      <c r="D10" s="20">
        <v>23</v>
      </c>
      <c r="E10" s="10" t="s">
        <v>182</v>
      </c>
      <c r="F10" s="121">
        <v>285263.57</v>
      </c>
      <c r="G10" s="4">
        <f>SUM(E10:F10)</f>
        <v>285263.57</v>
      </c>
      <c r="H10" s="3">
        <f>ROUND(D10*G10,2)</f>
        <v>6561062.1100000003</v>
      </c>
    </row>
    <row r="11" spans="1:9" ht="14.4" thickBot="1" x14ac:dyDescent="0.3">
      <c r="A11" s="8">
        <v>3</v>
      </c>
      <c r="B11" s="9" t="s">
        <v>6</v>
      </c>
      <c r="C11" s="19" t="s">
        <v>5</v>
      </c>
      <c r="D11" s="23">
        <v>1</v>
      </c>
      <c r="E11" s="10" t="s">
        <v>182</v>
      </c>
      <c r="F11" s="120">
        <v>372046.41</v>
      </c>
      <c r="G11" s="4">
        <f t="shared" ref="G11:G23" si="0">SUM(E11:F11)</f>
        <v>372046.41</v>
      </c>
      <c r="H11" s="3">
        <f t="shared" ref="H11:H23" si="1">ROUND(D11*G11,2)</f>
        <v>372046.41</v>
      </c>
    </row>
    <row r="12" spans="1:9" ht="14.4" thickBot="1" x14ac:dyDescent="0.3">
      <c r="A12" s="10">
        <v>4</v>
      </c>
      <c r="B12" s="11" t="s">
        <v>7</v>
      </c>
      <c r="C12" s="18" t="s">
        <v>5</v>
      </c>
      <c r="D12" s="20">
        <v>6</v>
      </c>
      <c r="E12" s="10" t="s">
        <v>182</v>
      </c>
      <c r="F12" s="121">
        <v>230902.08</v>
      </c>
      <c r="G12" s="4">
        <f t="shared" si="0"/>
        <v>230902.08</v>
      </c>
      <c r="H12" s="3">
        <f t="shared" si="1"/>
        <v>1385412.48</v>
      </c>
    </row>
    <row r="13" spans="1:9" ht="14.4" thickBot="1" x14ac:dyDescent="0.3">
      <c r="A13" s="12">
        <v>5</v>
      </c>
      <c r="B13" s="13" t="s">
        <v>8</v>
      </c>
      <c r="C13" s="22" t="s">
        <v>29</v>
      </c>
      <c r="D13" s="24">
        <v>12</v>
      </c>
      <c r="E13" s="10" t="s">
        <v>182</v>
      </c>
      <c r="F13" s="122">
        <v>55720.7</v>
      </c>
      <c r="G13" s="4">
        <f t="shared" si="0"/>
        <v>55720.7</v>
      </c>
      <c r="H13" s="3">
        <f t="shared" si="1"/>
        <v>668648.4</v>
      </c>
    </row>
    <row r="14" spans="1:9" ht="14.4" thickBot="1" x14ac:dyDescent="0.3">
      <c r="A14" s="10">
        <v>6</v>
      </c>
      <c r="B14" s="11" t="s">
        <v>30</v>
      </c>
      <c r="C14" s="18" t="s">
        <v>29</v>
      </c>
      <c r="D14" s="20">
        <f>122+D13</f>
        <v>134</v>
      </c>
      <c r="E14" s="10" t="s">
        <v>182</v>
      </c>
      <c r="F14" s="121">
        <v>9881.2999999999993</v>
      </c>
      <c r="G14" s="4">
        <f t="shared" si="0"/>
        <v>9881.2999999999993</v>
      </c>
      <c r="H14" s="3">
        <f t="shared" si="1"/>
        <v>1324094.2</v>
      </c>
    </row>
    <row r="15" spans="1:9" ht="14.4" thickBot="1" x14ac:dyDescent="0.3">
      <c r="A15" s="14">
        <v>7</v>
      </c>
      <c r="B15" s="15" t="s">
        <v>9</v>
      </c>
      <c r="C15" s="16" t="s">
        <v>29</v>
      </c>
      <c r="D15" s="21">
        <v>1</v>
      </c>
      <c r="E15" s="10" t="s">
        <v>182</v>
      </c>
      <c r="F15" s="123">
        <v>109738.48</v>
      </c>
      <c r="G15" s="4">
        <f t="shared" si="0"/>
        <v>109738.48</v>
      </c>
      <c r="H15" s="3">
        <f t="shared" si="1"/>
        <v>109738.48</v>
      </c>
    </row>
    <row r="16" spans="1:9" ht="14.4" thickBot="1" x14ac:dyDescent="0.3">
      <c r="A16" s="10">
        <v>8</v>
      </c>
      <c r="B16" s="11" t="s">
        <v>180</v>
      </c>
      <c r="C16" s="18" t="s">
        <v>5</v>
      </c>
      <c r="D16" s="20">
        <v>1</v>
      </c>
      <c r="E16" s="10" t="s">
        <v>182</v>
      </c>
      <c r="F16" s="121">
        <v>1252581.69</v>
      </c>
      <c r="G16" s="4">
        <f t="shared" si="0"/>
        <v>1252581.69</v>
      </c>
      <c r="H16" s="3">
        <f t="shared" si="1"/>
        <v>1252581.69</v>
      </c>
    </row>
    <row r="17" spans="1:10" ht="14.4" thickBot="1" x14ac:dyDescent="0.3">
      <c r="A17" s="14">
        <v>9</v>
      </c>
      <c r="B17" s="15" t="s">
        <v>10</v>
      </c>
      <c r="C17" s="16" t="s">
        <v>29</v>
      </c>
      <c r="D17" s="21">
        <v>18</v>
      </c>
      <c r="E17" s="10" t="s">
        <v>182</v>
      </c>
      <c r="F17" s="123">
        <v>20191.04</v>
      </c>
      <c r="G17" s="4">
        <f t="shared" si="0"/>
        <v>20191.04</v>
      </c>
      <c r="H17" s="3">
        <f t="shared" si="1"/>
        <v>363438.72</v>
      </c>
    </row>
    <row r="18" spans="1:10" ht="17.399999999999999" thickBot="1" x14ac:dyDescent="0.3">
      <c r="A18" s="136">
        <v>10</v>
      </c>
      <c r="B18" s="137" t="s">
        <v>191</v>
      </c>
      <c r="C18" s="138" t="s">
        <v>29</v>
      </c>
      <c r="D18" s="139">
        <f>70+35</f>
        <v>105</v>
      </c>
      <c r="E18" s="136" t="s">
        <v>182</v>
      </c>
      <c r="F18" s="140">
        <v>11829.02</v>
      </c>
      <c r="G18" s="140">
        <f t="shared" si="0"/>
        <v>11829.02</v>
      </c>
      <c r="H18" s="141">
        <f t="shared" si="1"/>
        <v>1242047.1000000001</v>
      </c>
    </row>
    <row r="19" spans="1:10" ht="14.4" thickBot="1" x14ac:dyDescent="0.3">
      <c r="A19" s="14">
        <v>11</v>
      </c>
      <c r="B19" s="15" t="s">
        <v>11</v>
      </c>
      <c r="C19" s="16" t="s">
        <v>29</v>
      </c>
      <c r="D19" s="21">
        <v>14</v>
      </c>
      <c r="E19" s="10" t="s">
        <v>182</v>
      </c>
      <c r="F19" s="123">
        <v>4446.3599999999997</v>
      </c>
      <c r="G19" s="4">
        <f t="shared" si="0"/>
        <v>4446.3599999999997</v>
      </c>
      <c r="H19" s="3">
        <f t="shared" si="1"/>
        <v>62249.04</v>
      </c>
    </row>
    <row r="20" spans="1:10" ht="14.4" thickBot="1" x14ac:dyDescent="0.3">
      <c r="A20" s="10">
        <v>12</v>
      </c>
      <c r="B20" s="11" t="s">
        <v>12</v>
      </c>
      <c r="C20" s="18" t="s">
        <v>29</v>
      </c>
      <c r="D20" s="20">
        <v>30</v>
      </c>
      <c r="E20" s="10" t="s">
        <v>182</v>
      </c>
      <c r="F20" s="121">
        <v>2081.67</v>
      </c>
      <c r="G20" s="4">
        <f t="shared" si="0"/>
        <v>2081.67</v>
      </c>
      <c r="H20" s="3">
        <f t="shared" si="1"/>
        <v>62450.1</v>
      </c>
    </row>
    <row r="21" spans="1:10" ht="14.4" thickBot="1" x14ac:dyDescent="0.3">
      <c r="A21" s="14">
        <v>13</v>
      </c>
      <c r="B21" s="15" t="s">
        <v>13</v>
      </c>
      <c r="C21" s="16" t="s">
        <v>29</v>
      </c>
      <c r="D21" s="21">
        <v>8</v>
      </c>
      <c r="E21" s="10" t="s">
        <v>182</v>
      </c>
      <c r="F21" s="123">
        <v>33198.99</v>
      </c>
      <c r="G21" s="4">
        <f t="shared" si="0"/>
        <v>33198.99</v>
      </c>
      <c r="H21" s="3">
        <f t="shared" si="1"/>
        <v>265591.92</v>
      </c>
    </row>
    <row r="22" spans="1:10" ht="14.4" thickBot="1" x14ac:dyDescent="0.3">
      <c r="A22" s="10">
        <v>14</v>
      </c>
      <c r="B22" s="11" t="s">
        <v>23</v>
      </c>
      <c r="C22" s="18" t="s">
        <v>29</v>
      </c>
      <c r="D22" s="20">
        <v>30</v>
      </c>
      <c r="E22" s="10" t="s">
        <v>182</v>
      </c>
      <c r="F22" s="121">
        <v>15713.46</v>
      </c>
      <c r="G22" s="4">
        <f t="shared" si="0"/>
        <v>15713.46</v>
      </c>
      <c r="H22" s="3">
        <f t="shared" si="1"/>
        <v>471403.8</v>
      </c>
    </row>
    <row r="23" spans="1:10" ht="14.4" thickBot="1" x14ac:dyDescent="0.3">
      <c r="A23" s="8">
        <v>15</v>
      </c>
      <c r="B23" s="9" t="s">
        <v>26</v>
      </c>
      <c r="C23" s="19" t="s">
        <v>29</v>
      </c>
      <c r="D23" s="20">
        <f>15+28</f>
        <v>43</v>
      </c>
      <c r="E23" s="10" t="s">
        <v>182</v>
      </c>
      <c r="F23" s="120">
        <v>6718.79</v>
      </c>
      <c r="G23" s="4">
        <f t="shared" si="0"/>
        <v>6718.79</v>
      </c>
      <c r="H23" s="3">
        <f t="shared" si="1"/>
        <v>288907.96999999997</v>
      </c>
      <c r="I23" s="220">
        <f>SUM(H10:H23)</f>
        <v>14429672.42</v>
      </c>
      <c r="J23" s="1">
        <f>I23/I34</f>
        <v>0.77533441670016456</v>
      </c>
    </row>
    <row r="24" spans="1:10" ht="14.4" thickBot="1" x14ac:dyDescent="0.3">
      <c r="A24" s="148" t="s">
        <v>36</v>
      </c>
      <c r="B24" s="149"/>
      <c r="C24" s="149"/>
      <c r="D24" s="149"/>
      <c r="E24" s="149"/>
      <c r="F24" s="149"/>
      <c r="G24" s="149"/>
      <c r="H24" s="150"/>
    </row>
    <row r="25" spans="1:10" ht="14.4" thickBot="1" x14ac:dyDescent="0.3">
      <c r="A25" s="10">
        <v>16</v>
      </c>
      <c r="B25" s="11" t="s">
        <v>28</v>
      </c>
      <c r="C25" s="18" t="s">
        <v>29</v>
      </c>
      <c r="D25" s="20">
        <v>2</v>
      </c>
      <c r="E25" s="10" t="s">
        <v>182</v>
      </c>
      <c r="F25" s="121">
        <v>27844</v>
      </c>
      <c r="G25" s="4">
        <f>SUM(E25:F25)</f>
        <v>27844</v>
      </c>
      <c r="H25" s="3">
        <f>ROUND(G25*D25,2)</f>
        <v>55688</v>
      </c>
      <c r="J25" s="1">
        <f>J23+I8</f>
        <v>0.7998005701115567</v>
      </c>
    </row>
    <row r="26" spans="1:10" ht="14.4" thickBot="1" x14ac:dyDescent="0.3">
      <c r="A26" s="14">
        <v>17</v>
      </c>
      <c r="B26" s="15" t="s">
        <v>14</v>
      </c>
      <c r="C26" s="16" t="s">
        <v>15</v>
      </c>
      <c r="D26" s="21">
        <v>1</v>
      </c>
      <c r="E26" s="10" t="s">
        <v>182</v>
      </c>
      <c r="F26" s="123">
        <v>108685.25</v>
      </c>
      <c r="G26" s="4">
        <f t="shared" ref="G26:G32" si="2">SUM(E26:F26)</f>
        <v>108685.25</v>
      </c>
      <c r="H26" s="3">
        <f t="shared" ref="H26:H31" si="3">ROUND(G26*D26,2)</f>
        <v>108685.25</v>
      </c>
    </row>
    <row r="27" spans="1:10" ht="14.4" thickBot="1" x14ac:dyDescent="0.3">
      <c r="A27" s="10">
        <v>18</v>
      </c>
      <c r="B27" s="11" t="s">
        <v>27</v>
      </c>
      <c r="C27" s="18" t="s">
        <v>15</v>
      </c>
      <c r="D27" s="20">
        <v>13</v>
      </c>
      <c r="E27" s="10" t="s">
        <v>182</v>
      </c>
      <c r="F27" s="121">
        <v>76080.83</v>
      </c>
      <c r="G27" s="4">
        <f t="shared" si="2"/>
        <v>76080.83</v>
      </c>
      <c r="H27" s="3">
        <f t="shared" si="3"/>
        <v>989050.79</v>
      </c>
    </row>
    <row r="28" spans="1:10" ht="14.4" thickBot="1" x14ac:dyDescent="0.3">
      <c r="A28" s="14">
        <v>19</v>
      </c>
      <c r="B28" s="15" t="s">
        <v>16</v>
      </c>
      <c r="C28" s="16" t="s">
        <v>15</v>
      </c>
      <c r="D28" s="21">
        <v>1</v>
      </c>
      <c r="E28" s="10" t="s">
        <v>182</v>
      </c>
      <c r="F28" s="123">
        <v>478000</v>
      </c>
      <c r="G28" s="4">
        <f t="shared" si="2"/>
        <v>478000</v>
      </c>
      <c r="H28" s="3">
        <f t="shared" si="3"/>
        <v>478000</v>
      </c>
    </row>
    <row r="29" spans="1:10" ht="14.4" thickBot="1" x14ac:dyDescent="0.3">
      <c r="A29" s="10">
        <v>20</v>
      </c>
      <c r="B29" s="11" t="s">
        <v>17</v>
      </c>
      <c r="C29" s="18" t="s">
        <v>18</v>
      </c>
      <c r="D29" s="20">
        <v>200</v>
      </c>
      <c r="E29" s="10" t="s">
        <v>182</v>
      </c>
      <c r="F29" s="121">
        <v>2904.19</v>
      </c>
      <c r="G29" s="4">
        <f t="shared" si="2"/>
        <v>2904.19</v>
      </c>
      <c r="H29" s="3">
        <f t="shared" si="3"/>
        <v>580838</v>
      </c>
    </row>
    <row r="30" spans="1:10" ht="14.4" thickBot="1" x14ac:dyDescent="0.3">
      <c r="A30" s="14">
        <v>21</v>
      </c>
      <c r="B30" s="15" t="s">
        <v>19</v>
      </c>
      <c r="C30" s="16" t="s">
        <v>20</v>
      </c>
      <c r="D30" s="21">
        <v>2</v>
      </c>
      <c r="E30" s="10" t="s">
        <v>182</v>
      </c>
      <c r="F30" s="123">
        <v>20994.25</v>
      </c>
      <c r="G30" s="4">
        <f t="shared" si="2"/>
        <v>20994.25</v>
      </c>
      <c r="H30" s="3">
        <f t="shared" si="3"/>
        <v>41988.5</v>
      </c>
    </row>
    <row r="31" spans="1:10" ht="14.4" thickBot="1" x14ac:dyDescent="0.3">
      <c r="A31" s="10">
        <v>22</v>
      </c>
      <c r="B31" s="11" t="s">
        <v>21</v>
      </c>
      <c r="C31" s="18" t="s">
        <v>15</v>
      </c>
      <c r="D31" s="20">
        <v>1</v>
      </c>
      <c r="E31" s="10" t="s">
        <v>182</v>
      </c>
      <c r="F31" s="121">
        <v>50201.24</v>
      </c>
      <c r="G31" s="4">
        <f t="shared" si="2"/>
        <v>50201.24</v>
      </c>
      <c r="H31" s="3">
        <f t="shared" si="3"/>
        <v>50201.24</v>
      </c>
      <c r="I31" s="220">
        <f>SUM(H25:H31)</f>
        <v>2304451.7800000003</v>
      </c>
    </row>
    <row r="32" spans="1:10" ht="14.4" thickBot="1" x14ac:dyDescent="0.3">
      <c r="A32" s="8">
        <v>23</v>
      </c>
      <c r="B32" s="110" t="s">
        <v>22</v>
      </c>
      <c r="C32" s="111" t="s">
        <v>24</v>
      </c>
      <c r="D32" s="112">
        <v>24</v>
      </c>
      <c r="E32" s="115">
        <f>'Serviço de manutenção e suporte'!E152</f>
        <v>9303.92</v>
      </c>
      <c r="F32" s="113">
        <f>'Serviço de manutenção e suporte'!E155</f>
        <v>49922.75</v>
      </c>
      <c r="G32" s="113">
        <f t="shared" si="2"/>
        <v>59226.67</v>
      </c>
      <c r="H32" s="113">
        <f>ROUND(G32*D32,2)</f>
        <v>1421440.08</v>
      </c>
      <c r="I32" s="1">
        <f>H32/H33</f>
        <v>7.6376745308057076E-2</v>
      </c>
      <c r="J32" s="1">
        <f>(I32-1)*100</f>
        <v>-92.362325469194289</v>
      </c>
    </row>
    <row r="33" spans="1:10" ht="27.75" customHeight="1" thickBot="1" x14ac:dyDescent="0.3">
      <c r="A33" s="146" t="s">
        <v>33</v>
      </c>
      <c r="B33" s="147"/>
      <c r="C33" s="147"/>
      <c r="D33" s="147"/>
      <c r="E33" s="147"/>
      <c r="F33" s="147"/>
      <c r="G33" s="147"/>
      <c r="H33" s="103">
        <f>ROUND(SUM(H8:H32),2)</f>
        <v>18610901.449999999</v>
      </c>
    </row>
    <row r="34" spans="1:10" x14ac:dyDescent="0.25">
      <c r="H34" s="17"/>
      <c r="I34" s="220">
        <f>I23+I31+H32+H8</f>
        <v>18610901.450000003</v>
      </c>
      <c r="J34" s="102"/>
    </row>
    <row r="35" spans="1:10" x14ac:dyDescent="0.25">
      <c r="H35" s="101"/>
    </row>
    <row r="36" spans="1:10" x14ac:dyDescent="0.25">
      <c r="A36" s="117" t="s">
        <v>186</v>
      </c>
    </row>
    <row r="37" spans="1:10" x14ac:dyDescent="0.25">
      <c r="A37" s="114">
        <v>1</v>
      </c>
      <c r="B37" s="1" t="s">
        <v>187</v>
      </c>
    </row>
    <row r="38" spans="1:10" x14ac:dyDescent="0.25">
      <c r="A38" s="114">
        <v>2</v>
      </c>
      <c r="B38" s="1" t="s">
        <v>192</v>
      </c>
    </row>
  </sheetData>
  <mergeCells count="6">
    <mergeCell ref="A1:A3"/>
    <mergeCell ref="A5:H5"/>
    <mergeCell ref="A33:G33"/>
    <mergeCell ref="A9:H9"/>
    <mergeCell ref="A7:H7"/>
    <mergeCell ref="A24:H24"/>
  </mergeCells>
  <phoneticPr fontId="3" type="noConversion"/>
  <pageMargins left="0.511811024" right="0.511811024" top="0.78740157499999996" bottom="0.78740157499999996" header="0.31496062000000002" footer="0.31496062000000002"/>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2AED16-687D-445C-8E87-1F41BF5A3E38}">
  <sheetPr>
    <tabColor theme="9"/>
  </sheetPr>
  <dimension ref="B1:O157"/>
  <sheetViews>
    <sheetView showGridLines="0" topLeftCell="A135" zoomScaleNormal="100" workbookViewId="0">
      <selection activeCell="E152" sqref="E152"/>
    </sheetView>
  </sheetViews>
  <sheetFormatPr defaultRowHeight="14.4" x14ac:dyDescent="0.3"/>
  <cols>
    <col min="1" max="1" width="1.44140625" customWidth="1"/>
    <col min="2" max="2" width="5.88671875" customWidth="1"/>
    <col min="3" max="3" width="43.5546875" customWidth="1"/>
    <col min="4" max="4" width="15.5546875" customWidth="1"/>
    <col min="5" max="5" width="18" bestFit="1" customWidth="1"/>
    <col min="7" max="7" width="15" bestFit="1" customWidth="1"/>
    <col min="13" max="13" width="13.33203125" bestFit="1" customWidth="1"/>
    <col min="15" max="15" width="13.33203125" bestFit="1" customWidth="1"/>
  </cols>
  <sheetData>
    <row r="1" spans="2:5" ht="15" thickBot="1" x14ac:dyDescent="0.35">
      <c r="B1" s="155" t="s">
        <v>40</v>
      </c>
      <c r="C1" s="155"/>
      <c r="D1" s="155"/>
      <c r="E1" s="155"/>
    </row>
    <row r="2" spans="2:5" ht="15" thickBot="1" x14ac:dyDescent="0.35">
      <c r="B2" s="156" t="s">
        <v>41</v>
      </c>
      <c r="C2" s="157"/>
      <c r="D2" s="157"/>
      <c r="E2" s="158"/>
    </row>
    <row r="3" spans="2:5" ht="15" thickBot="1" x14ac:dyDescent="0.35">
      <c r="B3" s="154" t="s">
        <v>42</v>
      </c>
      <c r="C3" s="154"/>
      <c r="D3" s="154"/>
      <c r="E3" s="25" t="s">
        <v>43</v>
      </c>
    </row>
    <row r="4" spans="2:5" ht="15" thickBot="1" x14ac:dyDescent="0.35">
      <c r="B4" s="154" t="s">
        <v>44</v>
      </c>
      <c r="C4" s="154"/>
      <c r="D4" s="154"/>
      <c r="E4" s="26">
        <v>1</v>
      </c>
    </row>
    <row r="5" spans="2:5" ht="15" thickBot="1" x14ac:dyDescent="0.35">
      <c r="B5" s="154" t="s">
        <v>45</v>
      </c>
      <c r="C5" s="154"/>
      <c r="D5" s="154"/>
      <c r="E5" s="26">
        <v>1</v>
      </c>
    </row>
    <row r="6" spans="2:5" ht="15" thickBot="1" x14ac:dyDescent="0.35">
      <c r="B6" s="154" t="s">
        <v>46</v>
      </c>
      <c r="C6" s="154"/>
      <c r="D6" s="154"/>
      <c r="E6" s="26">
        <v>24</v>
      </c>
    </row>
    <row r="7" spans="2:5" ht="15" thickBot="1" x14ac:dyDescent="0.35">
      <c r="B7" s="154" t="s">
        <v>47</v>
      </c>
      <c r="C7" s="154"/>
      <c r="D7" s="154"/>
      <c r="E7" s="124">
        <v>3481.39</v>
      </c>
    </row>
    <row r="8" spans="2:5" ht="15" thickBot="1" x14ac:dyDescent="0.35">
      <c r="B8" s="154" t="s">
        <v>48</v>
      </c>
      <c r="C8" s="154"/>
      <c r="D8" s="154"/>
      <c r="E8" s="26" t="s">
        <v>49</v>
      </c>
    </row>
    <row r="9" spans="2:5" ht="15" thickBot="1" x14ac:dyDescent="0.35">
      <c r="B9" s="154" t="s">
        <v>50</v>
      </c>
      <c r="C9" s="154"/>
      <c r="D9" s="154"/>
      <c r="E9" s="26" t="s">
        <v>51</v>
      </c>
    </row>
    <row r="10" spans="2:5" ht="15" thickBot="1" x14ac:dyDescent="0.35">
      <c r="B10" s="154" t="s">
        <v>52</v>
      </c>
      <c r="C10" s="154"/>
      <c r="D10" s="154"/>
      <c r="E10" s="26" t="s">
        <v>53</v>
      </c>
    </row>
    <row r="11" spans="2:5" ht="15" thickBot="1" x14ac:dyDescent="0.35">
      <c r="B11" s="154" t="s">
        <v>54</v>
      </c>
      <c r="C11" s="154"/>
      <c r="D11" s="154"/>
      <c r="E11" s="27">
        <v>45658</v>
      </c>
    </row>
    <row r="12" spans="2:5" ht="15" thickBot="1" x14ac:dyDescent="0.35">
      <c r="B12" s="154" t="s">
        <v>55</v>
      </c>
      <c r="C12" s="154"/>
      <c r="D12" s="154"/>
      <c r="E12" s="28" t="s">
        <v>56</v>
      </c>
    </row>
    <row r="13" spans="2:5" ht="15" thickBot="1" x14ac:dyDescent="0.35">
      <c r="B13" s="154" t="s">
        <v>57</v>
      </c>
      <c r="C13" s="154"/>
      <c r="D13" s="154"/>
      <c r="E13" s="29">
        <v>1518</v>
      </c>
    </row>
    <row r="14" spans="2:5" ht="7.5" customHeight="1" thickBot="1" x14ac:dyDescent="0.35">
      <c r="B14" s="166"/>
      <c r="C14" s="166"/>
      <c r="D14" s="166"/>
      <c r="E14" s="166"/>
    </row>
    <row r="15" spans="2:5" ht="15" thickBot="1" x14ac:dyDescent="0.35">
      <c r="B15" s="159" t="s">
        <v>58</v>
      </c>
      <c r="C15" s="159"/>
      <c r="D15" s="159"/>
      <c r="E15" s="159"/>
    </row>
    <row r="16" spans="2:5" ht="15" thickBot="1" x14ac:dyDescent="0.35">
      <c r="B16" s="30">
        <v>1</v>
      </c>
      <c r="C16" s="31" t="s">
        <v>59</v>
      </c>
      <c r="D16" s="32" t="s">
        <v>60</v>
      </c>
      <c r="E16" s="32" t="s">
        <v>61</v>
      </c>
    </row>
    <row r="17" spans="2:5" ht="15" thickBot="1" x14ac:dyDescent="0.35">
      <c r="B17" s="33" t="s">
        <v>62</v>
      </c>
      <c r="C17" s="167" t="s">
        <v>63</v>
      </c>
      <c r="D17" s="167"/>
      <c r="E17" s="55">
        <f>E7</f>
        <v>3481.39</v>
      </c>
    </row>
    <row r="18" spans="2:5" ht="23.85" customHeight="1" thickBot="1" x14ac:dyDescent="0.35">
      <c r="B18" s="33" t="s">
        <v>64</v>
      </c>
      <c r="C18" s="36" t="s">
        <v>65</v>
      </c>
      <c r="D18" s="37"/>
      <c r="E18" s="49">
        <f>E17*D18</f>
        <v>0</v>
      </c>
    </row>
    <row r="19" spans="2:5" ht="21.6" customHeight="1" thickBot="1" x14ac:dyDescent="0.35">
      <c r="B19" s="33" t="s">
        <v>66</v>
      </c>
      <c r="C19" s="36" t="s">
        <v>67</v>
      </c>
      <c r="D19" s="36"/>
      <c r="E19" s="49">
        <v>0</v>
      </c>
    </row>
    <row r="20" spans="2:5" ht="19.350000000000001" customHeight="1" thickBot="1" x14ac:dyDescent="0.35">
      <c r="B20" s="33" t="s">
        <v>68</v>
      </c>
      <c r="C20" s="36" t="s">
        <v>69</v>
      </c>
      <c r="D20" s="37"/>
      <c r="E20" s="49">
        <v>0</v>
      </c>
    </row>
    <row r="21" spans="2:5" ht="15" thickBot="1" x14ac:dyDescent="0.35">
      <c r="B21" s="33" t="s">
        <v>70</v>
      </c>
      <c r="C21" s="34" t="s">
        <v>71</v>
      </c>
      <c r="D21" s="34"/>
      <c r="E21" s="49">
        <v>0</v>
      </c>
    </row>
    <row r="22" spans="2:5" ht="15" thickBot="1" x14ac:dyDescent="0.35">
      <c r="B22" s="33" t="s">
        <v>72</v>
      </c>
      <c r="C22" s="34" t="s">
        <v>73</v>
      </c>
      <c r="D22" s="34"/>
      <c r="E22" s="49"/>
    </row>
    <row r="23" spans="2:5" ht="15" thickBot="1" x14ac:dyDescent="0.35">
      <c r="B23" s="38"/>
      <c r="C23" s="39"/>
      <c r="D23" s="40"/>
      <c r="E23" s="49"/>
    </row>
    <row r="24" spans="2:5" ht="15" thickBot="1" x14ac:dyDescent="0.35">
      <c r="B24" s="168" t="s">
        <v>74</v>
      </c>
      <c r="C24" s="169"/>
      <c r="D24" s="170"/>
      <c r="E24" s="41">
        <f>ROUND(SUM(E17:E23),2)</f>
        <v>3481.39</v>
      </c>
    </row>
    <row r="25" spans="2:5" ht="4.5" customHeight="1" thickBot="1" x14ac:dyDescent="0.35">
      <c r="B25" s="165"/>
      <c r="C25" s="165"/>
      <c r="D25" s="165"/>
      <c r="E25" s="165"/>
    </row>
    <row r="26" spans="2:5" ht="15" thickBot="1" x14ac:dyDescent="0.35">
      <c r="B26" s="159" t="s">
        <v>75</v>
      </c>
      <c r="C26" s="159"/>
      <c r="D26" s="159"/>
      <c r="E26" s="159"/>
    </row>
    <row r="27" spans="2:5" ht="15" thickBot="1" x14ac:dyDescent="0.35">
      <c r="B27" s="160" t="s">
        <v>76</v>
      </c>
      <c r="C27" s="160"/>
      <c r="D27" s="160"/>
      <c r="E27" s="160"/>
    </row>
    <row r="28" spans="2:5" ht="27" customHeight="1" thickBot="1" x14ac:dyDescent="0.35">
      <c r="B28" s="30" t="s">
        <v>77</v>
      </c>
      <c r="C28" s="42" t="s">
        <v>78</v>
      </c>
      <c r="D28" s="32" t="s">
        <v>60</v>
      </c>
      <c r="E28" s="32" t="s">
        <v>61</v>
      </c>
    </row>
    <row r="29" spans="2:5" ht="24" customHeight="1" thickBot="1" x14ac:dyDescent="0.35">
      <c r="B29" s="33" t="s">
        <v>62</v>
      </c>
      <c r="C29" s="43" t="s">
        <v>79</v>
      </c>
      <c r="D29" s="59">
        <f>1/12</f>
        <v>8.3333333333333329E-2</v>
      </c>
      <c r="E29" s="49">
        <f>ROUND(($D$29)*E24,2)</f>
        <v>290.12</v>
      </c>
    </row>
    <row r="30" spans="2:5" ht="19.5" customHeight="1" thickBot="1" x14ac:dyDescent="0.35">
      <c r="B30" s="33" t="s">
        <v>64</v>
      </c>
      <c r="C30" s="43" t="s">
        <v>80</v>
      </c>
      <c r="D30" s="59">
        <f>1/12/3</f>
        <v>2.7777777777777776E-2</v>
      </c>
      <c r="E30" s="49">
        <f>ROUND(($D$30)*E24,2)</f>
        <v>96.71</v>
      </c>
    </row>
    <row r="31" spans="2:5" ht="15" thickBot="1" x14ac:dyDescent="0.35">
      <c r="B31" s="161" t="s">
        <v>74</v>
      </c>
      <c r="C31" s="162"/>
      <c r="D31" s="116">
        <f>SUM(D29:D30)</f>
        <v>0.1111111111111111</v>
      </c>
      <c r="E31" s="44">
        <f>ROUND(SUM(E29:E30),2)</f>
        <v>386.83</v>
      </c>
    </row>
    <row r="32" spans="2:5" ht="15" thickBot="1" x14ac:dyDescent="0.35">
      <c r="B32" s="163"/>
      <c r="C32" s="163"/>
      <c r="D32" s="163"/>
      <c r="E32" s="163"/>
    </row>
    <row r="33" spans="2:9" ht="15" thickBot="1" x14ac:dyDescent="0.35">
      <c r="B33" s="164" t="s">
        <v>81</v>
      </c>
      <c r="C33" s="164"/>
      <c r="D33" s="164"/>
      <c r="E33" s="45">
        <f>ROUND(E24+E31,2)</f>
        <v>3868.22</v>
      </c>
    </row>
    <row r="34" spans="2:9" ht="15" thickBot="1" x14ac:dyDescent="0.35">
      <c r="B34" s="165"/>
      <c r="C34" s="165"/>
      <c r="D34" s="165"/>
      <c r="E34" s="165"/>
    </row>
    <row r="35" spans="2:9" ht="32.1" customHeight="1" thickBot="1" x14ac:dyDescent="0.35">
      <c r="B35" s="176" t="s">
        <v>82</v>
      </c>
      <c r="C35" s="176"/>
      <c r="D35" s="176"/>
      <c r="E35" s="176"/>
    </row>
    <row r="36" spans="2:9" ht="26.1" customHeight="1" thickBot="1" x14ac:dyDescent="0.35">
      <c r="B36" s="30" t="s">
        <v>83</v>
      </c>
      <c r="C36" s="32" t="s">
        <v>84</v>
      </c>
      <c r="D36" s="32" t="s">
        <v>60</v>
      </c>
      <c r="E36" s="32" t="s">
        <v>61</v>
      </c>
    </row>
    <row r="37" spans="2:9" ht="15" thickBot="1" x14ac:dyDescent="0.35">
      <c r="B37" s="33" t="s">
        <v>62</v>
      </c>
      <c r="C37" s="47" t="s">
        <v>85</v>
      </c>
      <c r="D37" s="48">
        <v>0.2</v>
      </c>
      <c r="E37" s="49">
        <f>ROUND(($D$37)*E33,2)</f>
        <v>773.64</v>
      </c>
    </row>
    <row r="38" spans="2:9" ht="19.350000000000001" customHeight="1" thickBot="1" x14ac:dyDescent="0.35">
      <c r="B38" s="33" t="s">
        <v>64</v>
      </c>
      <c r="C38" s="47" t="s">
        <v>86</v>
      </c>
      <c r="D38" s="48">
        <v>2.5000000000000001E-2</v>
      </c>
      <c r="E38" s="49">
        <f>ROUND(($D$38)*E33,2)</f>
        <v>96.71</v>
      </c>
    </row>
    <row r="39" spans="2:9" ht="15" thickBot="1" x14ac:dyDescent="0.35">
      <c r="B39" s="33" t="s">
        <v>66</v>
      </c>
      <c r="C39" s="47" t="s">
        <v>87</v>
      </c>
      <c r="D39" s="48">
        <f>3%*2</f>
        <v>0.06</v>
      </c>
      <c r="E39" s="49">
        <f>ROUND(($D$39)*E33,2)</f>
        <v>232.09</v>
      </c>
    </row>
    <row r="40" spans="2:9" ht="16.5" customHeight="1" thickBot="1" x14ac:dyDescent="0.35">
      <c r="B40" s="33" t="s">
        <v>68</v>
      </c>
      <c r="C40" s="47" t="s">
        <v>88</v>
      </c>
      <c r="D40" s="48">
        <v>1.4999999999999999E-2</v>
      </c>
      <c r="E40" s="49">
        <f>ROUND(($D$40)*E33,2)</f>
        <v>58.02</v>
      </c>
      <c r="I40" s="50"/>
    </row>
    <row r="41" spans="2:9" ht="17.850000000000001" customHeight="1" thickBot="1" x14ac:dyDescent="0.35">
      <c r="B41" s="33" t="s">
        <v>70</v>
      </c>
      <c r="C41" s="47" t="s">
        <v>89</v>
      </c>
      <c r="D41" s="48">
        <v>0.01</v>
      </c>
      <c r="E41" s="49">
        <f>ROUND(($D$41)*E33,2)</f>
        <v>38.68</v>
      </c>
      <c r="I41" s="50"/>
    </row>
    <row r="42" spans="2:9" ht="15" thickBot="1" x14ac:dyDescent="0.35">
      <c r="B42" s="33" t="s">
        <v>72</v>
      </c>
      <c r="C42" s="47" t="s">
        <v>90</v>
      </c>
      <c r="D42" s="48">
        <v>6.0000000000000001E-3</v>
      </c>
      <c r="E42" s="49">
        <f>ROUND(($D$42)*E33,2)</f>
        <v>23.21</v>
      </c>
    </row>
    <row r="43" spans="2:9" ht="15" thickBot="1" x14ac:dyDescent="0.35">
      <c r="B43" s="33" t="s">
        <v>91</v>
      </c>
      <c r="C43" s="47" t="s">
        <v>92</v>
      </c>
      <c r="D43" s="48">
        <v>2E-3</v>
      </c>
      <c r="E43" s="49">
        <f>ROUND(($D$43)*E33,2)</f>
        <v>7.74</v>
      </c>
    </row>
    <row r="44" spans="2:9" ht="15" thickBot="1" x14ac:dyDescent="0.35">
      <c r="B44" s="33" t="s">
        <v>93</v>
      </c>
      <c r="C44" s="47" t="s">
        <v>94</v>
      </c>
      <c r="D44" s="48">
        <v>0.08</v>
      </c>
      <c r="E44" s="49">
        <f>ROUND(($D$44)*E33,2)</f>
        <v>309.45999999999998</v>
      </c>
    </row>
    <row r="45" spans="2:9" ht="15" thickBot="1" x14ac:dyDescent="0.35">
      <c r="B45" s="177" t="s">
        <v>95</v>
      </c>
      <c r="C45" s="177"/>
      <c r="D45" s="51">
        <f>SUM(D37:D44)</f>
        <v>0.39800000000000008</v>
      </c>
      <c r="E45" s="44">
        <f>ROUND(SUM(E37:E44),2)</f>
        <v>1539.55</v>
      </c>
    </row>
    <row r="46" spans="2:9" x14ac:dyDescent="0.3">
      <c r="B46" s="52" t="s">
        <v>96</v>
      </c>
      <c r="C46" s="178"/>
      <c r="D46" s="178"/>
      <c r="E46" s="178"/>
    </row>
    <row r="47" spans="2:9" x14ac:dyDescent="0.3">
      <c r="B47" s="53">
        <v>1</v>
      </c>
      <c r="C47" s="179" t="s">
        <v>97</v>
      </c>
      <c r="D47" s="179"/>
      <c r="E47" s="179"/>
    </row>
    <row r="48" spans="2:9" ht="15" thickBot="1" x14ac:dyDescent="0.35">
      <c r="B48" s="54"/>
      <c r="C48" s="54"/>
      <c r="D48" s="54"/>
      <c r="E48" s="54"/>
    </row>
    <row r="49" spans="2:5" ht="15" thickBot="1" x14ac:dyDescent="0.35">
      <c r="B49" s="160" t="s">
        <v>98</v>
      </c>
      <c r="C49" s="160"/>
      <c r="D49" s="160"/>
      <c r="E49" s="160"/>
    </row>
    <row r="50" spans="2:5" ht="15" thickBot="1" x14ac:dyDescent="0.35">
      <c r="B50" s="30" t="s">
        <v>99</v>
      </c>
      <c r="C50" s="180" t="s">
        <v>100</v>
      </c>
      <c r="D50" s="180"/>
      <c r="E50" s="32" t="s">
        <v>61</v>
      </c>
    </row>
    <row r="51" spans="2:5" ht="15" thickBot="1" x14ac:dyDescent="0.35">
      <c r="B51" s="33" t="s">
        <v>62</v>
      </c>
      <c r="C51" s="171" t="s">
        <v>101</v>
      </c>
      <c r="D51" s="167"/>
      <c r="E51" s="55">
        <f>ROUND(21*5.5*2,2)</f>
        <v>231</v>
      </c>
    </row>
    <row r="52" spans="2:5" ht="15" thickBot="1" x14ac:dyDescent="0.35">
      <c r="B52" s="33" t="s">
        <v>102</v>
      </c>
      <c r="C52" s="167" t="s">
        <v>103</v>
      </c>
      <c r="D52" s="167"/>
      <c r="E52" s="55">
        <f>ROUND(-E17*6%,2)</f>
        <v>-208.88</v>
      </c>
    </row>
    <row r="53" spans="2:5" ht="15" thickBot="1" x14ac:dyDescent="0.35">
      <c r="B53" s="33" t="s">
        <v>64</v>
      </c>
      <c r="C53" s="167" t="s">
        <v>104</v>
      </c>
      <c r="D53" s="167"/>
      <c r="E53" s="55">
        <f>ROUND(21*44.86,2)</f>
        <v>942.06</v>
      </c>
    </row>
    <row r="54" spans="2:5" ht="15" thickBot="1" x14ac:dyDescent="0.35">
      <c r="B54" s="33" t="s">
        <v>105</v>
      </c>
      <c r="C54" s="172" t="s">
        <v>106</v>
      </c>
      <c r="D54" s="173"/>
      <c r="E54" s="55">
        <v>0</v>
      </c>
    </row>
    <row r="55" spans="2:5" ht="15" thickBot="1" x14ac:dyDescent="0.35">
      <c r="B55" s="33" t="s">
        <v>66</v>
      </c>
      <c r="C55" s="174" t="s">
        <v>107</v>
      </c>
      <c r="D55" s="175"/>
      <c r="E55" s="55">
        <v>194.7</v>
      </c>
    </row>
    <row r="56" spans="2:5" ht="15" thickBot="1" x14ac:dyDescent="0.35">
      <c r="B56" s="33" t="s">
        <v>68</v>
      </c>
      <c r="C56" s="167" t="s">
        <v>108</v>
      </c>
      <c r="D56" s="167"/>
      <c r="E56" s="55">
        <v>13.2</v>
      </c>
    </row>
    <row r="57" spans="2:5" ht="15" thickBot="1" x14ac:dyDescent="0.35">
      <c r="B57" s="33" t="s">
        <v>70</v>
      </c>
      <c r="C57" s="167" t="s">
        <v>109</v>
      </c>
      <c r="D57" s="167"/>
      <c r="E57" s="55">
        <v>3.3</v>
      </c>
    </row>
    <row r="58" spans="2:5" ht="15" thickBot="1" x14ac:dyDescent="0.35">
      <c r="B58" s="33" t="s">
        <v>72</v>
      </c>
      <c r="C58" s="167" t="s">
        <v>188</v>
      </c>
      <c r="D58" s="167"/>
      <c r="E58" s="35"/>
    </row>
    <row r="59" spans="2:5" ht="15" thickBot="1" x14ac:dyDescent="0.35">
      <c r="B59" s="183" t="s">
        <v>74</v>
      </c>
      <c r="C59" s="183"/>
      <c r="D59" s="183"/>
      <c r="E59" s="44">
        <f>ROUND(SUM(E51:E58),2)</f>
        <v>1175.3800000000001</v>
      </c>
    </row>
    <row r="60" spans="2:5" x14ac:dyDescent="0.3">
      <c r="B60" s="56" t="s">
        <v>96</v>
      </c>
      <c r="C60" s="184"/>
      <c r="D60" s="184"/>
      <c r="E60" s="184"/>
    </row>
    <row r="61" spans="2:5" x14ac:dyDescent="0.3">
      <c r="B61" s="56" t="s">
        <v>110</v>
      </c>
      <c r="C61" s="185" t="s">
        <v>111</v>
      </c>
      <c r="D61" s="185"/>
      <c r="E61" s="185"/>
    </row>
    <row r="62" spans="2:5" ht="27" hidden="1" customHeight="1" x14ac:dyDescent="0.3">
      <c r="B62" s="56"/>
      <c r="C62" s="185"/>
      <c r="D62" s="185"/>
      <c r="E62" s="185"/>
    </row>
    <row r="63" spans="2:5" ht="15" thickBot="1" x14ac:dyDescent="0.35">
      <c r="C63" s="181"/>
      <c r="D63" s="181"/>
      <c r="E63" s="181"/>
    </row>
    <row r="64" spans="2:5" ht="15" thickBot="1" x14ac:dyDescent="0.35">
      <c r="B64" s="159" t="s">
        <v>112</v>
      </c>
      <c r="C64" s="159"/>
      <c r="D64" s="159"/>
      <c r="E64" s="159"/>
    </row>
    <row r="65" spans="2:5" ht="15" thickBot="1" x14ac:dyDescent="0.35">
      <c r="B65" s="57">
        <v>2</v>
      </c>
      <c r="C65" s="182" t="s">
        <v>113</v>
      </c>
      <c r="D65" s="182"/>
      <c r="E65" s="57" t="s">
        <v>61</v>
      </c>
    </row>
    <row r="66" spans="2:5" ht="15" thickBot="1" x14ac:dyDescent="0.35">
      <c r="B66" s="33" t="s">
        <v>77</v>
      </c>
      <c r="C66" s="167" t="s">
        <v>114</v>
      </c>
      <c r="D66" s="167"/>
      <c r="E66" s="132">
        <f>E31</f>
        <v>386.83</v>
      </c>
    </row>
    <row r="67" spans="2:5" ht="15" thickBot="1" x14ac:dyDescent="0.35">
      <c r="B67" s="33" t="s">
        <v>83</v>
      </c>
      <c r="C67" s="167" t="s">
        <v>115</v>
      </c>
      <c r="D67" s="167"/>
      <c r="E67" s="132">
        <f>E45</f>
        <v>1539.55</v>
      </c>
    </row>
    <row r="68" spans="2:5" ht="15" thickBot="1" x14ac:dyDescent="0.35">
      <c r="B68" s="33" t="s">
        <v>99</v>
      </c>
      <c r="C68" s="167" t="s">
        <v>100</v>
      </c>
      <c r="D68" s="167"/>
      <c r="E68" s="132">
        <f>E59</f>
        <v>1175.3800000000001</v>
      </c>
    </row>
    <row r="69" spans="2:5" ht="15" thickBot="1" x14ac:dyDescent="0.35">
      <c r="B69" s="191" t="s">
        <v>74</v>
      </c>
      <c r="C69" s="191"/>
      <c r="D69" s="191"/>
      <c r="E69" s="41">
        <f>ROUND(SUM(E66:E68),2)</f>
        <v>3101.76</v>
      </c>
    </row>
    <row r="70" spans="2:5" ht="15" thickBot="1" x14ac:dyDescent="0.35">
      <c r="B70" s="165"/>
      <c r="C70" s="165"/>
      <c r="D70" s="165"/>
      <c r="E70" s="165"/>
    </row>
    <row r="71" spans="2:5" ht="15" thickBot="1" x14ac:dyDescent="0.35">
      <c r="B71" s="192" t="s">
        <v>116</v>
      </c>
      <c r="C71" s="192"/>
      <c r="D71" s="192"/>
      <c r="E71" s="192"/>
    </row>
    <row r="72" spans="2:5" ht="15" thickBot="1" x14ac:dyDescent="0.35">
      <c r="B72" s="57">
        <v>3</v>
      </c>
      <c r="C72" s="182" t="s">
        <v>117</v>
      </c>
      <c r="D72" s="182"/>
      <c r="E72" s="57" t="s">
        <v>61</v>
      </c>
    </row>
    <row r="73" spans="2:5" ht="18.600000000000001" customHeight="1" thickBot="1" x14ac:dyDescent="0.35">
      <c r="B73" s="125" t="s">
        <v>62</v>
      </c>
      <c r="C73" s="126" t="s">
        <v>118</v>
      </c>
      <c r="D73" s="127">
        <f xml:space="preserve"> 5%*1/12*(1+1/12+1/12+1/12*1/3)</f>
        <v>4.9768518518518504E-3</v>
      </c>
      <c r="E73" s="128">
        <f>ROUND(D73*E24,2)</f>
        <v>17.329999999999998</v>
      </c>
    </row>
    <row r="74" spans="2:5" ht="21.6" customHeight="1" thickBot="1" x14ac:dyDescent="0.35">
      <c r="B74" s="125" t="s">
        <v>64</v>
      </c>
      <c r="C74" s="126" t="s">
        <v>119</v>
      </c>
      <c r="D74" s="127">
        <f>(8%*D73)</f>
        <v>3.9814814814814802E-4</v>
      </c>
      <c r="E74" s="128">
        <f>ROUND(D74*E24,2)</f>
        <v>1.39</v>
      </c>
    </row>
    <row r="75" spans="2:5" ht="20.85" customHeight="1" thickBot="1" x14ac:dyDescent="0.35">
      <c r="B75" s="125" t="s">
        <v>66</v>
      </c>
      <c r="C75" s="126" t="s">
        <v>120</v>
      </c>
      <c r="D75" s="127">
        <f>(40%*8%*D73)</f>
        <v>1.5925925925925922E-4</v>
      </c>
      <c r="E75" s="129">
        <f>ROUND(D75*E24,2)</f>
        <v>0.55000000000000004</v>
      </c>
    </row>
    <row r="76" spans="2:5" ht="22.35" customHeight="1" thickBot="1" x14ac:dyDescent="0.35">
      <c r="B76" s="125" t="s">
        <v>68</v>
      </c>
      <c r="C76" s="126" t="s">
        <v>121</v>
      </c>
      <c r="D76" s="130">
        <f>(((1/30*7))/12)</f>
        <v>1.9444444444444445E-2</v>
      </c>
      <c r="E76" s="128">
        <f>ROUND(D76*E24,2)</f>
        <v>67.69</v>
      </c>
    </row>
    <row r="77" spans="2:5" ht="29.4" customHeight="1" thickBot="1" x14ac:dyDescent="0.35">
      <c r="B77" s="125" t="s">
        <v>70</v>
      </c>
      <c r="C77" s="131" t="s">
        <v>122</v>
      </c>
      <c r="D77" s="127">
        <f>D45*D76</f>
        <v>7.7388888888888906E-3</v>
      </c>
      <c r="E77" s="129">
        <f>ROUND(D77*E24,2)</f>
        <v>26.94</v>
      </c>
    </row>
    <row r="78" spans="2:5" ht="20.100000000000001" customHeight="1" thickBot="1" x14ac:dyDescent="0.35">
      <c r="B78" s="125" t="s">
        <v>72</v>
      </c>
      <c r="C78" s="126" t="s">
        <v>123</v>
      </c>
      <c r="D78" s="127">
        <f>(1*0.4*0.08*100%)</f>
        <v>3.2000000000000001E-2</v>
      </c>
      <c r="E78" s="128">
        <f>ROUND(D78*E24,2)</f>
        <v>111.4</v>
      </c>
    </row>
    <row r="79" spans="2:5" ht="15" thickBot="1" x14ac:dyDescent="0.35">
      <c r="B79" s="168" t="s">
        <v>74</v>
      </c>
      <c r="C79" s="170"/>
      <c r="D79" s="60">
        <f>SUM(D73:D78)</f>
        <v>6.4717592592592604E-2</v>
      </c>
      <c r="E79" s="61">
        <f>ROUND(SUM(E73:E78),2)</f>
        <v>225.3</v>
      </c>
    </row>
    <row r="80" spans="2:5" x14ac:dyDescent="0.3">
      <c r="B80" s="62" t="s">
        <v>96</v>
      </c>
      <c r="C80" s="193"/>
      <c r="D80" s="193"/>
      <c r="E80" s="193"/>
    </row>
    <row r="81" spans="2:5" ht="45.75" customHeight="1" x14ac:dyDescent="0.3">
      <c r="B81" s="56">
        <v>1</v>
      </c>
      <c r="C81" s="185" t="s">
        <v>124</v>
      </c>
      <c r="D81" s="185"/>
      <c r="E81" s="185"/>
    </row>
    <row r="82" spans="2:5" ht="33.6" customHeight="1" x14ac:dyDescent="0.3">
      <c r="B82" s="56">
        <v>2</v>
      </c>
      <c r="C82" s="185" t="s">
        <v>125</v>
      </c>
      <c r="D82" s="186"/>
      <c r="E82" s="186"/>
    </row>
    <row r="83" spans="2:5" ht="20.100000000000001" customHeight="1" x14ac:dyDescent="0.3">
      <c r="B83" s="56">
        <v>3</v>
      </c>
      <c r="C83" s="187" t="s">
        <v>126</v>
      </c>
      <c r="D83" s="187"/>
      <c r="E83" s="187"/>
    </row>
    <row r="84" spans="2:5" ht="35.25" customHeight="1" x14ac:dyDescent="0.3">
      <c r="B84" s="56">
        <v>4</v>
      </c>
      <c r="C84" s="185" t="s">
        <v>127</v>
      </c>
      <c r="D84" s="185"/>
      <c r="E84" s="185"/>
    </row>
    <row r="85" spans="2:5" ht="13.5" customHeight="1" thickBot="1" x14ac:dyDescent="0.35">
      <c r="B85" s="165"/>
      <c r="C85" s="165"/>
      <c r="D85" s="165"/>
      <c r="E85" s="165"/>
    </row>
    <row r="86" spans="2:5" ht="15" thickBot="1" x14ac:dyDescent="0.35">
      <c r="B86" s="188" t="s">
        <v>128</v>
      </c>
      <c r="C86" s="189"/>
      <c r="D86" s="189"/>
      <c r="E86" s="190"/>
    </row>
    <row r="87" spans="2:5" ht="15" thickBot="1" x14ac:dyDescent="0.35">
      <c r="B87" s="195" t="s">
        <v>129</v>
      </c>
      <c r="C87" s="195"/>
      <c r="D87" s="195"/>
      <c r="E87" s="195"/>
    </row>
    <row r="88" spans="2:5" ht="15" thickBot="1" x14ac:dyDescent="0.35">
      <c r="B88" s="63" t="s">
        <v>130</v>
      </c>
      <c r="C88" s="196" t="s">
        <v>131</v>
      </c>
      <c r="D88" s="196"/>
      <c r="E88" s="64" t="s">
        <v>61</v>
      </c>
    </row>
    <row r="89" spans="2:5" ht="16.2" thickBot="1" x14ac:dyDescent="0.35">
      <c r="B89" s="65" t="s">
        <v>62</v>
      </c>
      <c r="C89" s="66" t="s">
        <v>132</v>
      </c>
      <c r="D89" s="59">
        <f>(1+(1/12)+(1/12)+(1/12/3))/12</f>
        <v>9.9537037037037021E-2</v>
      </c>
      <c r="E89" s="67">
        <f>ROUND(D89*E24,2)</f>
        <v>346.53</v>
      </c>
    </row>
    <row r="90" spans="2:5" ht="19.350000000000001" customHeight="1" thickBot="1" x14ac:dyDescent="0.35">
      <c r="B90" s="65" t="s">
        <v>64</v>
      </c>
      <c r="C90" s="66" t="s">
        <v>133</v>
      </c>
      <c r="D90" s="59">
        <f>((1/30)/12)</f>
        <v>2.7777777777777779E-3</v>
      </c>
      <c r="E90" s="67">
        <f>ROUND(D90*E24,2)</f>
        <v>9.67</v>
      </c>
    </row>
    <row r="91" spans="2:5" ht="22.5" customHeight="1" thickBot="1" x14ac:dyDescent="0.35">
      <c r="B91" s="65" t="s">
        <v>66</v>
      </c>
      <c r="C91" s="66" t="s">
        <v>134</v>
      </c>
      <c r="D91" s="59">
        <f>((5/30)/12)*1.62%*50%</f>
        <v>1.1250000000000001E-4</v>
      </c>
      <c r="E91" s="67">
        <f>ROUND(D91*E24,2)</f>
        <v>0.39</v>
      </c>
    </row>
    <row r="92" spans="2:5" ht="16.2" thickBot="1" x14ac:dyDescent="0.35">
      <c r="B92" s="68" t="s">
        <v>68</v>
      </c>
      <c r="C92" s="69" t="s">
        <v>135</v>
      </c>
      <c r="D92" s="59">
        <f>((1/12)+(1/12/3))*(4/12)*1.62%*50%</f>
        <v>3.0000000000000003E-4</v>
      </c>
      <c r="E92" s="70">
        <f>ROUND(D92*E24,2)</f>
        <v>1.04</v>
      </c>
    </row>
    <row r="93" spans="2:5" ht="15" thickBot="1" x14ac:dyDescent="0.35">
      <c r="B93" s="197" t="s">
        <v>136</v>
      </c>
      <c r="C93" s="198"/>
      <c r="D93" s="71">
        <f>SUM(D89:D92)</f>
        <v>0.1027273148148148</v>
      </c>
      <c r="E93" s="72">
        <f>ROUND(SUM(E89:E92),2)</f>
        <v>357.63</v>
      </c>
    </row>
    <row r="94" spans="2:5" ht="27" thickBot="1" x14ac:dyDescent="0.35">
      <c r="B94" s="68" t="s">
        <v>70</v>
      </c>
      <c r="C94" s="73" t="s">
        <v>137</v>
      </c>
      <c r="D94" s="59">
        <f>D45*D93</f>
        <v>4.08854712962963E-2</v>
      </c>
      <c r="E94" s="74">
        <f>ROUND(D94*E24,2)</f>
        <v>142.34</v>
      </c>
    </row>
    <row r="95" spans="2:5" ht="15" thickBot="1" x14ac:dyDescent="0.35">
      <c r="B95" s="197" t="s">
        <v>138</v>
      </c>
      <c r="C95" s="198"/>
      <c r="D95" s="71">
        <f>D94+D93</f>
        <v>0.14361278611111111</v>
      </c>
      <c r="E95" s="75">
        <f>ROUND(E93+E94,2)</f>
        <v>499.97</v>
      </c>
    </row>
    <row r="96" spans="2:5" x14ac:dyDescent="0.3">
      <c r="B96" s="76" t="s">
        <v>96</v>
      </c>
      <c r="C96" s="199"/>
      <c r="D96" s="199"/>
      <c r="E96" s="199"/>
    </row>
    <row r="97" spans="2:5" ht="34.35" customHeight="1" x14ac:dyDescent="0.3">
      <c r="B97" s="77">
        <v>1</v>
      </c>
      <c r="C97" s="187" t="s">
        <v>139</v>
      </c>
      <c r="D97" s="187"/>
      <c r="E97" s="187"/>
    </row>
    <row r="98" spans="2:5" ht="53.25" customHeight="1" x14ac:dyDescent="0.3">
      <c r="B98" s="77">
        <v>2</v>
      </c>
      <c r="C98" s="194" t="s">
        <v>189</v>
      </c>
      <c r="D98" s="194"/>
      <c r="E98" s="194"/>
    </row>
    <row r="99" spans="2:5" ht="60.75" customHeight="1" x14ac:dyDescent="0.3">
      <c r="B99" s="77">
        <v>3</v>
      </c>
      <c r="C99" s="187" t="s">
        <v>140</v>
      </c>
      <c r="D99" s="187"/>
      <c r="E99" s="187"/>
    </row>
    <row r="100" spans="2:5" ht="49.5" customHeight="1" x14ac:dyDescent="0.3">
      <c r="B100" s="77">
        <v>4</v>
      </c>
      <c r="C100" s="194" t="s">
        <v>141</v>
      </c>
      <c r="D100" s="194"/>
      <c r="E100" s="194"/>
    </row>
    <row r="101" spans="2:5" ht="15" thickBot="1" x14ac:dyDescent="0.35">
      <c r="B101" s="78"/>
      <c r="C101" s="78"/>
      <c r="D101" s="78"/>
      <c r="E101" s="79"/>
    </row>
    <row r="102" spans="2:5" ht="15" thickBot="1" x14ac:dyDescent="0.35">
      <c r="B102" s="195" t="s">
        <v>142</v>
      </c>
      <c r="C102" s="195"/>
      <c r="D102" s="195"/>
      <c r="E102" s="195"/>
    </row>
    <row r="103" spans="2:5" ht="15" thickBot="1" x14ac:dyDescent="0.35">
      <c r="B103" s="63" t="s">
        <v>143</v>
      </c>
      <c r="C103" s="196" t="s">
        <v>144</v>
      </c>
      <c r="D103" s="196"/>
      <c r="E103" s="64" t="s">
        <v>61</v>
      </c>
    </row>
    <row r="104" spans="2:5" ht="17.850000000000001" customHeight="1" thickBot="1" x14ac:dyDescent="0.35">
      <c r="B104" s="65" t="s">
        <v>62</v>
      </c>
      <c r="C104" s="80" t="s">
        <v>145</v>
      </c>
      <c r="D104" s="59">
        <f>(((5/30)/12)*100%)</f>
        <v>1.3888888888888888E-2</v>
      </c>
      <c r="E104" s="67">
        <f>ROUND(D104*E24,2)</f>
        <v>48.35</v>
      </c>
    </row>
    <row r="105" spans="2:5" ht="21" customHeight="1" thickBot="1" x14ac:dyDescent="0.35">
      <c r="B105" s="65" t="s">
        <v>64</v>
      </c>
      <c r="C105" s="80" t="s">
        <v>146</v>
      </c>
      <c r="D105" s="59">
        <f>((15/30)/12)*1.219%</f>
        <v>5.0791666666666672E-4</v>
      </c>
      <c r="E105" s="67">
        <f>ROUND(D105*E24,2)</f>
        <v>1.77</v>
      </c>
    </row>
    <row r="106" spans="2:5" ht="15" thickBot="1" x14ac:dyDescent="0.35">
      <c r="B106" s="197" t="s">
        <v>138</v>
      </c>
      <c r="C106" s="198"/>
      <c r="D106" s="71">
        <f>SUM(D104:D105)</f>
        <v>1.4396805555555555E-2</v>
      </c>
      <c r="E106" s="72">
        <f>ROUND(SUM(E104:E105),2)</f>
        <v>50.12</v>
      </c>
    </row>
    <row r="107" spans="2:5" x14ac:dyDescent="0.3">
      <c r="B107" s="81" t="s">
        <v>96</v>
      </c>
      <c r="C107" s="199"/>
      <c r="D107" s="199"/>
      <c r="E107" s="199"/>
    </row>
    <row r="108" spans="2:5" ht="39" customHeight="1" x14ac:dyDescent="0.3">
      <c r="B108" s="77">
        <v>1</v>
      </c>
      <c r="C108" s="187" t="s">
        <v>147</v>
      </c>
      <c r="D108" s="187"/>
      <c r="E108" s="187"/>
    </row>
    <row r="109" spans="2:5" ht="23.1" customHeight="1" x14ac:dyDescent="0.3">
      <c r="B109" s="77">
        <v>2</v>
      </c>
      <c r="C109" s="187" t="s">
        <v>148</v>
      </c>
      <c r="D109" s="187"/>
      <c r="E109" s="187"/>
    </row>
    <row r="110" spans="2:5" ht="25.35" customHeight="1" x14ac:dyDescent="0.3">
      <c r="B110" s="77">
        <v>3</v>
      </c>
      <c r="C110" s="187" t="s">
        <v>149</v>
      </c>
      <c r="D110" s="187"/>
      <c r="E110" s="187"/>
    </row>
    <row r="111" spans="2:5" ht="15" thickBot="1" x14ac:dyDescent="0.35">
      <c r="B111" s="78"/>
      <c r="C111" s="78"/>
      <c r="D111" s="78"/>
      <c r="E111" s="79"/>
    </row>
    <row r="112" spans="2:5" ht="15" thickBot="1" x14ac:dyDescent="0.35">
      <c r="B112" s="201" t="s">
        <v>150</v>
      </c>
      <c r="C112" s="201"/>
      <c r="D112" s="201"/>
      <c r="E112" s="201"/>
    </row>
    <row r="113" spans="2:5" ht="15" thickBot="1" x14ac:dyDescent="0.35">
      <c r="B113" s="57">
        <v>4</v>
      </c>
      <c r="C113" s="182" t="s">
        <v>151</v>
      </c>
      <c r="D113" s="182"/>
      <c r="E113" s="57" t="s">
        <v>61</v>
      </c>
    </row>
    <row r="114" spans="2:5" ht="15" thickBot="1" x14ac:dyDescent="0.35">
      <c r="B114" s="33" t="s">
        <v>130</v>
      </c>
      <c r="C114" s="200" t="s">
        <v>131</v>
      </c>
      <c r="D114" s="200"/>
      <c r="E114" s="135">
        <f>E95</f>
        <v>499.97</v>
      </c>
    </row>
    <row r="115" spans="2:5" ht="15" thickBot="1" x14ac:dyDescent="0.35">
      <c r="B115" s="33" t="s">
        <v>143</v>
      </c>
      <c r="C115" s="200" t="s">
        <v>152</v>
      </c>
      <c r="D115" s="200"/>
      <c r="E115" s="135">
        <f>E106</f>
        <v>50.12</v>
      </c>
    </row>
    <row r="116" spans="2:5" ht="15" thickBot="1" x14ac:dyDescent="0.35">
      <c r="B116" s="191" t="s">
        <v>74</v>
      </c>
      <c r="C116" s="191"/>
      <c r="D116" s="191"/>
      <c r="E116" s="41">
        <f>ROUND(SUM(E114:E115),2)</f>
        <v>550.09</v>
      </c>
    </row>
    <row r="117" spans="2:5" ht="15" thickBot="1" x14ac:dyDescent="0.35"/>
    <row r="118" spans="2:5" ht="15" thickBot="1" x14ac:dyDescent="0.35">
      <c r="B118" s="159" t="s">
        <v>153</v>
      </c>
      <c r="C118" s="159"/>
      <c r="D118" s="159"/>
      <c r="E118" s="159"/>
    </row>
    <row r="119" spans="2:5" ht="15" thickBot="1" x14ac:dyDescent="0.35">
      <c r="B119" s="57">
        <v>5</v>
      </c>
      <c r="C119" s="182" t="s">
        <v>154</v>
      </c>
      <c r="D119" s="182"/>
      <c r="E119" s="46" t="s">
        <v>61</v>
      </c>
    </row>
    <row r="120" spans="2:5" ht="15" thickBot="1" x14ac:dyDescent="0.35">
      <c r="B120" s="33" t="s">
        <v>62</v>
      </c>
      <c r="C120" s="167" t="s">
        <v>155</v>
      </c>
      <c r="D120" s="167"/>
      <c r="E120" s="49">
        <v>0</v>
      </c>
    </row>
    <row r="121" spans="2:5" ht="15" thickBot="1" x14ac:dyDescent="0.35">
      <c r="B121" s="33" t="s">
        <v>64</v>
      </c>
      <c r="C121" s="167" t="s">
        <v>156</v>
      </c>
      <c r="D121" s="167"/>
      <c r="E121" s="49">
        <v>0</v>
      </c>
    </row>
    <row r="122" spans="2:5" ht="15" thickBot="1" x14ac:dyDescent="0.35">
      <c r="B122" s="33" t="s">
        <v>66</v>
      </c>
      <c r="C122" s="167" t="s">
        <v>157</v>
      </c>
      <c r="D122" s="167"/>
      <c r="E122" s="49">
        <v>0</v>
      </c>
    </row>
    <row r="123" spans="2:5" ht="15" thickBot="1" x14ac:dyDescent="0.35">
      <c r="B123" s="33" t="s">
        <v>68</v>
      </c>
      <c r="C123" s="167" t="s">
        <v>158</v>
      </c>
      <c r="D123" s="167"/>
      <c r="E123" s="49">
        <v>0</v>
      </c>
    </row>
    <row r="124" spans="2:5" ht="15" thickBot="1" x14ac:dyDescent="0.35">
      <c r="B124" s="191" t="s">
        <v>95</v>
      </c>
      <c r="C124" s="191"/>
      <c r="D124" s="191"/>
      <c r="E124" s="41">
        <f>ROUND(SUM(E120:E123),2)</f>
        <v>0</v>
      </c>
    </row>
    <row r="125" spans="2:5" ht="15" thickBot="1" x14ac:dyDescent="0.35">
      <c r="B125" s="181"/>
      <c r="C125" s="181"/>
      <c r="D125" s="181"/>
      <c r="E125" s="181"/>
    </row>
    <row r="126" spans="2:5" ht="15" thickBot="1" x14ac:dyDescent="0.35">
      <c r="B126" s="164" t="s">
        <v>159</v>
      </c>
      <c r="C126" s="164"/>
      <c r="D126" s="164"/>
      <c r="E126" s="82">
        <f>ROUND(E24+E69+E79+E116+E124,2)</f>
        <v>7358.54</v>
      </c>
    </row>
    <row r="127" spans="2:5" ht="15" thickBot="1" x14ac:dyDescent="0.35">
      <c r="B127" s="54"/>
      <c r="C127" s="54"/>
      <c r="D127" s="54"/>
      <c r="E127" s="54"/>
    </row>
    <row r="128" spans="2:5" ht="15" thickBot="1" x14ac:dyDescent="0.35">
      <c r="B128" s="202" t="s">
        <v>160</v>
      </c>
      <c r="C128" s="203"/>
      <c r="D128" s="203"/>
      <c r="E128" s="204"/>
    </row>
    <row r="129" spans="2:15" ht="15" thickBot="1" x14ac:dyDescent="0.35">
      <c r="B129" s="83">
        <v>6</v>
      </c>
      <c r="C129" s="84" t="s">
        <v>161</v>
      </c>
      <c r="D129" s="84" t="s">
        <v>60</v>
      </c>
      <c r="E129" s="84" t="s">
        <v>61</v>
      </c>
    </row>
    <row r="130" spans="2:15" ht="15" thickBot="1" x14ac:dyDescent="0.35">
      <c r="B130" s="85" t="s">
        <v>62</v>
      </c>
      <c r="C130" s="86" t="s">
        <v>162</v>
      </c>
      <c r="D130" s="87">
        <f>5%</f>
        <v>0.05</v>
      </c>
      <c r="E130" s="134">
        <f>ROUND(D130*E126,2)</f>
        <v>367.93</v>
      </c>
    </row>
    <row r="131" spans="2:15" ht="15" thickBot="1" x14ac:dyDescent="0.35">
      <c r="B131" s="85" t="s">
        <v>64</v>
      </c>
      <c r="C131" s="86" t="s">
        <v>163</v>
      </c>
      <c r="D131" s="87">
        <f>10%</f>
        <v>0.1</v>
      </c>
      <c r="E131" s="134">
        <f>ROUND(D131*(E126+E130),2)</f>
        <v>772.65</v>
      </c>
    </row>
    <row r="132" spans="2:15" ht="15" thickBot="1" x14ac:dyDescent="0.35">
      <c r="B132" s="205" t="s">
        <v>164</v>
      </c>
      <c r="C132" s="206"/>
      <c r="D132" s="88">
        <f>SUM(D130:D131)</f>
        <v>0.15000000000000002</v>
      </c>
      <c r="E132" s="89">
        <f>ROUND(SUM(E130:E131),2)</f>
        <v>1140.58</v>
      </c>
    </row>
    <row r="133" spans="2:15" ht="16.2" thickBot="1" x14ac:dyDescent="0.35">
      <c r="B133" s="85" t="s">
        <v>66</v>
      </c>
      <c r="C133" s="86" t="s">
        <v>165</v>
      </c>
      <c r="E133" s="86"/>
      <c r="G133" s="90"/>
    </row>
    <row r="134" spans="2:15" ht="20.100000000000001" customHeight="1" thickBot="1" x14ac:dyDescent="0.35">
      <c r="B134" s="91"/>
      <c r="C134" s="86" t="s">
        <v>166</v>
      </c>
      <c r="D134" s="92">
        <v>0.05</v>
      </c>
      <c r="E134" s="134">
        <f>ROUND(D134*(E126+E132)/(1-D137),2)</f>
        <v>465.2</v>
      </c>
    </row>
    <row r="135" spans="2:15" ht="21.6" customHeight="1" thickBot="1" x14ac:dyDescent="0.35">
      <c r="B135" s="91"/>
      <c r="C135" s="86" t="s">
        <v>167</v>
      </c>
      <c r="D135" s="93">
        <v>0.03</v>
      </c>
      <c r="E135" s="134">
        <f>ROUND(D135*(E126+E132)/(1-D137),2)</f>
        <v>279.12</v>
      </c>
    </row>
    <row r="136" spans="2:15" ht="19.350000000000001" customHeight="1" thickBot="1" x14ac:dyDescent="0.35">
      <c r="B136" s="91"/>
      <c r="C136" s="86" t="s">
        <v>168</v>
      </c>
      <c r="D136" s="93">
        <v>6.4999999999999997E-3</v>
      </c>
      <c r="E136" s="134">
        <f>ROUND(D136*(E126+E132)/(1-D137),2)</f>
        <v>60.48</v>
      </c>
    </row>
    <row r="137" spans="2:15" ht="15" thickBot="1" x14ac:dyDescent="0.35">
      <c r="B137" s="207" t="s">
        <v>169</v>
      </c>
      <c r="C137" s="208"/>
      <c r="D137" s="94">
        <f>SUM(D134:D136)</f>
        <v>8.6500000000000007E-2</v>
      </c>
      <c r="E137" s="95">
        <f>ROUND(SUM(E134:E136),2)</f>
        <v>804.8</v>
      </c>
    </row>
    <row r="138" spans="2:15" ht="15" thickBot="1" x14ac:dyDescent="0.35">
      <c r="B138" s="191" t="s">
        <v>74</v>
      </c>
      <c r="C138" s="191"/>
      <c r="D138" s="191"/>
      <c r="E138" s="41">
        <f>ROUND(E132+E137,2)</f>
        <v>1945.38</v>
      </c>
    </row>
    <row r="139" spans="2:15" hidden="1" x14ac:dyDescent="0.3">
      <c r="B139" s="96" t="s">
        <v>96</v>
      </c>
    </row>
    <row r="140" spans="2:15" ht="34.35" hidden="1" customHeight="1" x14ac:dyDescent="0.3">
      <c r="B140" s="53">
        <v>1</v>
      </c>
      <c r="C140" s="209" t="s">
        <v>170</v>
      </c>
      <c r="D140" s="209"/>
      <c r="E140" s="209"/>
    </row>
    <row r="141" spans="2:15" ht="7.5" customHeight="1" thickBot="1" x14ac:dyDescent="0.35"/>
    <row r="142" spans="2:15" ht="15" thickBot="1" x14ac:dyDescent="0.35">
      <c r="B142" s="210" t="s">
        <v>171</v>
      </c>
      <c r="C142" s="211"/>
      <c r="D142" s="211"/>
      <c r="E142" s="212"/>
      <c r="M142" s="119"/>
      <c r="O142" s="118"/>
    </row>
    <row r="143" spans="2:15" ht="15" thickBot="1" x14ac:dyDescent="0.35">
      <c r="B143" s="217" t="s">
        <v>172</v>
      </c>
      <c r="C143" s="218"/>
      <c r="D143" s="219"/>
      <c r="E143" s="58" t="s">
        <v>61</v>
      </c>
      <c r="M143" s="119"/>
    </row>
    <row r="144" spans="2:15" ht="15" thickBot="1" x14ac:dyDescent="0.35">
      <c r="B144" s="33" t="s">
        <v>62</v>
      </c>
      <c r="C144" s="167" t="s">
        <v>58</v>
      </c>
      <c r="D144" s="167"/>
      <c r="E144" s="133">
        <f>E24</f>
        <v>3481.39</v>
      </c>
      <c r="M144" s="119"/>
    </row>
    <row r="145" spans="2:13" ht="15" thickBot="1" x14ac:dyDescent="0.35">
      <c r="B145" s="33" t="s">
        <v>64</v>
      </c>
      <c r="C145" s="167" t="s">
        <v>75</v>
      </c>
      <c r="D145" s="167"/>
      <c r="E145" s="133">
        <f>E69</f>
        <v>3101.76</v>
      </c>
      <c r="M145" s="118"/>
    </row>
    <row r="146" spans="2:13" ht="15" thickBot="1" x14ac:dyDescent="0.35">
      <c r="B146" s="33" t="s">
        <v>66</v>
      </c>
      <c r="C146" s="167" t="s">
        <v>116</v>
      </c>
      <c r="D146" s="167"/>
      <c r="E146" s="133">
        <f>E79</f>
        <v>225.3</v>
      </c>
      <c r="M146" s="119"/>
    </row>
    <row r="147" spans="2:13" ht="15" thickBot="1" x14ac:dyDescent="0.35">
      <c r="B147" s="33" t="s">
        <v>68</v>
      </c>
      <c r="C147" s="167" t="s">
        <v>173</v>
      </c>
      <c r="D147" s="167"/>
      <c r="E147" s="133">
        <f>E116</f>
        <v>550.09</v>
      </c>
      <c r="G147" s="90"/>
      <c r="M147" s="118"/>
    </row>
    <row r="148" spans="2:13" ht="15" thickBot="1" x14ac:dyDescent="0.35">
      <c r="B148" s="33" t="s">
        <v>70</v>
      </c>
      <c r="C148" s="167" t="s">
        <v>153</v>
      </c>
      <c r="D148" s="167"/>
      <c r="E148" s="133">
        <f>E124</f>
        <v>0</v>
      </c>
      <c r="G148" s="97"/>
      <c r="M148" s="119"/>
    </row>
    <row r="149" spans="2:13" ht="15" thickBot="1" x14ac:dyDescent="0.35">
      <c r="B149" s="33" t="s">
        <v>72</v>
      </c>
      <c r="C149" s="172" t="s">
        <v>174</v>
      </c>
      <c r="D149" s="173"/>
      <c r="E149" s="133">
        <f>E138</f>
        <v>1945.38</v>
      </c>
      <c r="M149" s="118"/>
    </row>
    <row r="150" spans="2:13" ht="15" thickBot="1" x14ac:dyDescent="0.35">
      <c r="B150" s="191" t="s">
        <v>175</v>
      </c>
      <c r="C150" s="191"/>
      <c r="D150" s="191"/>
      <c r="E150" s="98">
        <f>ROUND(SUM(E144:E149),2)</f>
        <v>9303.92</v>
      </c>
    </row>
    <row r="151" spans="2:13" x14ac:dyDescent="0.3">
      <c r="B151" s="214" t="s">
        <v>176</v>
      </c>
      <c r="C151" s="214"/>
      <c r="D151" s="215">
        <v>1</v>
      </c>
      <c r="E151" s="215"/>
    </row>
    <row r="152" spans="2:13" ht="15" thickBot="1" x14ac:dyDescent="0.35">
      <c r="B152" s="216" t="s">
        <v>177</v>
      </c>
      <c r="C152" s="216"/>
      <c r="D152" s="216"/>
      <c r="E152" s="100">
        <f>ROUND(E150*D151,2)</f>
        <v>9303.92</v>
      </c>
    </row>
    <row r="154" spans="2:13" x14ac:dyDescent="0.3">
      <c r="G154" s="90"/>
    </row>
    <row r="155" spans="2:13" ht="15" thickBot="1" x14ac:dyDescent="0.35">
      <c r="B155" s="213" t="s">
        <v>178</v>
      </c>
      <c r="C155" s="213"/>
      <c r="D155" s="213"/>
      <c r="E155" s="99">
        <v>49922.75</v>
      </c>
    </row>
    <row r="156" spans="2:13" x14ac:dyDescent="0.3">
      <c r="B156" s="81" t="s">
        <v>96</v>
      </c>
      <c r="C156" s="199"/>
      <c r="D156" s="199"/>
      <c r="E156" s="199"/>
    </row>
    <row r="157" spans="2:13" ht="62.25" customHeight="1" x14ac:dyDescent="0.3">
      <c r="B157" s="77" t="s">
        <v>179</v>
      </c>
      <c r="C157" s="194" t="s">
        <v>190</v>
      </c>
      <c r="D157" s="194"/>
      <c r="E157" s="194"/>
    </row>
  </sheetData>
  <mergeCells count="110">
    <mergeCell ref="B155:D155"/>
    <mergeCell ref="C156:E156"/>
    <mergeCell ref="C157:E157"/>
    <mergeCell ref="C149:D149"/>
    <mergeCell ref="B150:D150"/>
    <mergeCell ref="B151:C151"/>
    <mergeCell ref="D151:E151"/>
    <mergeCell ref="B152:D152"/>
    <mergeCell ref="B143:D143"/>
    <mergeCell ref="C144:D144"/>
    <mergeCell ref="C145:D145"/>
    <mergeCell ref="C146:D146"/>
    <mergeCell ref="C147:D147"/>
    <mergeCell ref="C148:D148"/>
    <mergeCell ref="B128:E128"/>
    <mergeCell ref="B132:C132"/>
    <mergeCell ref="B137:C137"/>
    <mergeCell ref="B138:D138"/>
    <mergeCell ref="C140:E140"/>
    <mergeCell ref="B142:E142"/>
    <mergeCell ref="C121:D121"/>
    <mergeCell ref="C122:D122"/>
    <mergeCell ref="C123:D123"/>
    <mergeCell ref="B124:D124"/>
    <mergeCell ref="B125:E125"/>
    <mergeCell ref="B126:D126"/>
    <mergeCell ref="C114:D114"/>
    <mergeCell ref="C115:D115"/>
    <mergeCell ref="B116:D116"/>
    <mergeCell ref="B118:E118"/>
    <mergeCell ref="C119:D119"/>
    <mergeCell ref="C120:D120"/>
    <mergeCell ref="C107:E107"/>
    <mergeCell ref="C108:E108"/>
    <mergeCell ref="C109:E109"/>
    <mergeCell ref="C110:E110"/>
    <mergeCell ref="B112:E112"/>
    <mergeCell ref="C113:D113"/>
    <mergeCell ref="C98:E98"/>
    <mergeCell ref="C99:E99"/>
    <mergeCell ref="C100:E100"/>
    <mergeCell ref="B102:E102"/>
    <mergeCell ref="C103:D103"/>
    <mergeCell ref="B106:C106"/>
    <mergeCell ref="B87:E87"/>
    <mergeCell ref="C88:D88"/>
    <mergeCell ref="B93:C93"/>
    <mergeCell ref="B95:C95"/>
    <mergeCell ref="C96:E96"/>
    <mergeCell ref="C97:E97"/>
    <mergeCell ref="C81:E81"/>
    <mergeCell ref="C82:E82"/>
    <mergeCell ref="C83:E83"/>
    <mergeCell ref="C84:E84"/>
    <mergeCell ref="B85:E85"/>
    <mergeCell ref="B86:E86"/>
    <mergeCell ref="B69:D69"/>
    <mergeCell ref="B70:E70"/>
    <mergeCell ref="B71:E71"/>
    <mergeCell ref="C72:D72"/>
    <mergeCell ref="B79:C79"/>
    <mergeCell ref="C80:E80"/>
    <mergeCell ref="C63:E63"/>
    <mergeCell ref="B64:E64"/>
    <mergeCell ref="C65:D65"/>
    <mergeCell ref="C66:D66"/>
    <mergeCell ref="C67:D67"/>
    <mergeCell ref="C68:D68"/>
    <mergeCell ref="C57:D57"/>
    <mergeCell ref="C58:D58"/>
    <mergeCell ref="B59:D59"/>
    <mergeCell ref="C60:E60"/>
    <mergeCell ref="C61:E61"/>
    <mergeCell ref="C62:E62"/>
    <mergeCell ref="C51:D51"/>
    <mergeCell ref="C52:D52"/>
    <mergeCell ref="C53:D53"/>
    <mergeCell ref="C54:D54"/>
    <mergeCell ref="C55:D55"/>
    <mergeCell ref="C56:D56"/>
    <mergeCell ref="B35:E35"/>
    <mergeCell ref="B45:C45"/>
    <mergeCell ref="C46:E46"/>
    <mergeCell ref="C47:E47"/>
    <mergeCell ref="B49:E49"/>
    <mergeCell ref="C50:D50"/>
    <mergeCell ref="B26:E26"/>
    <mergeCell ref="B27:E27"/>
    <mergeCell ref="B31:C31"/>
    <mergeCell ref="B32:E32"/>
    <mergeCell ref="B33:D33"/>
    <mergeCell ref="B34:E34"/>
    <mergeCell ref="B13:D13"/>
    <mergeCell ref="B14:E14"/>
    <mergeCell ref="B15:E15"/>
    <mergeCell ref="C17:D17"/>
    <mergeCell ref="B24:D24"/>
    <mergeCell ref="B25:E25"/>
    <mergeCell ref="B7:D7"/>
    <mergeCell ref="B8:D8"/>
    <mergeCell ref="B9:D9"/>
    <mergeCell ref="B10:D10"/>
    <mergeCell ref="B11:D11"/>
    <mergeCell ref="B12:D12"/>
    <mergeCell ref="B1:E1"/>
    <mergeCell ref="B2:E2"/>
    <mergeCell ref="B3:D3"/>
    <mergeCell ref="B4:D4"/>
    <mergeCell ref="B5:D5"/>
    <mergeCell ref="B6:D6"/>
  </mergeCells>
  <pageMargins left="0.511811024" right="0.511811024" top="0.78740157499999996" bottom="0.78740157499999996" header="0.31496062000000002" footer="0.31496062000000002"/>
  <pageSetup paperSize="9" orientation="portrait" horizontalDpi="360" verticalDpi="360"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2AB588BA5E44B46A2689309C1D9FA73" ma:contentTypeVersion="15" ma:contentTypeDescription="Crie um novo documento." ma:contentTypeScope="" ma:versionID="714588383a7ed090de24462389190d72">
  <xsd:schema xmlns:xsd="http://www.w3.org/2001/XMLSchema" xmlns:xs="http://www.w3.org/2001/XMLSchema" xmlns:p="http://schemas.microsoft.com/office/2006/metadata/properties" xmlns:ns2="fc5f844e-65a0-4917-8985-bd54a5d4f2b4" xmlns:ns3="09488f61-64ef-4b63-a5c9-69908c153edb" targetNamespace="http://schemas.microsoft.com/office/2006/metadata/properties" ma:root="true" ma:fieldsID="9dd9a5f6f1fd9f3901aa37402b8b6d56" ns2:_="" ns3:_="">
    <xsd:import namespace="fc5f844e-65a0-4917-8985-bd54a5d4f2b4"/>
    <xsd:import namespace="09488f61-64ef-4b63-a5c9-69908c153ed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c5f844e-65a0-4917-8985-bd54a5d4f2b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Marcações de imagem" ma:readOnly="false" ma:fieldId="{5cf76f15-5ced-4ddc-b409-7134ff3c332f}" ma:taxonomyMulti="true" ma:sspId="167cb4b0-d69b-4455-a2ce-c5ad0eb209e0"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9488f61-64ef-4b63-a5c9-69908c153edb" elementFormDefault="qualified">
    <xsd:import namespace="http://schemas.microsoft.com/office/2006/documentManagement/types"/>
    <xsd:import namespace="http://schemas.microsoft.com/office/infopath/2007/PartnerControls"/>
    <xsd:element name="SharedWithUsers" ma:index="16"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element name="TaxCatchAll" ma:index="20" nillable="true" ma:displayName="Taxonomy Catch All Column" ma:hidden="true" ma:list="{c2c8a241-6228-4013-9f2d-6c6742542fef}" ma:internalName="TaxCatchAll" ma:showField="CatchAllData" ma:web="09488f61-64ef-4b63-a5c9-69908c153ed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c5f844e-65a0-4917-8985-bd54a5d4f2b4">
      <Terms xmlns="http://schemas.microsoft.com/office/infopath/2007/PartnerControls"/>
    </lcf76f155ced4ddcb4097134ff3c332f>
    <TaxCatchAll xmlns="09488f61-64ef-4b63-a5c9-69908c153ed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3E515DF-2321-47B8-82E4-B5068A7D780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c5f844e-65a0-4917-8985-bd54a5d4f2b4"/>
    <ds:schemaRef ds:uri="09488f61-64ef-4b63-a5c9-69908c153e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5C2C9FB-6126-418D-8904-4B276460D326}">
  <ds:schemaRefs>
    <ds:schemaRef ds:uri="http://purl.org/dc/elements/1.1/"/>
    <ds:schemaRef ds:uri="http://schemas.microsoft.com/office/2006/metadata/properties"/>
    <ds:schemaRef ds:uri="http://purl.org/dc/terms/"/>
    <ds:schemaRef ds:uri="http://schemas.openxmlformats.org/package/2006/metadata/core-properties"/>
    <ds:schemaRef ds:uri="d1818c63-86f7-4740-8020-124621667f37"/>
    <ds:schemaRef ds:uri="http://schemas.microsoft.com/office/2006/documentManagement/types"/>
    <ds:schemaRef ds:uri="http://schemas.microsoft.com/office/infopath/2007/PartnerControls"/>
    <ds:schemaRef ds:uri="http://www.w3.org/XML/1998/namespace"/>
    <ds:schemaRef ds:uri="http://purl.org/dc/dcmitype/"/>
    <ds:schemaRef ds:uri="fc5f844e-65a0-4917-8985-bd54a5d4f2b4"/>
    <ds:schemaRef ds:uri="09488f61-64ef-4b63-a5c9-69908c153edb"/>
  </ds:schemaRefs>
</ds:datastoreItem>
</file>

<file path=customXml/itemProps3.xml><?xml version="1.0" encoding="utf-8"?>
<ds:datastoreItem xmlns:ds="http://schemas.openxmlformats.org/officeDocument/2006/customXml" ds:itemID="{9F0F7390-E96D-4831-A35D-B399A64A4B5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Composição de preços</vt:lpstr>
      <vt:lpstr>Serviço de manutenção e suporte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MARCELLO LIMA ARAÚJO</dc:creator>
  <cp:keywords/>
  <dc:description/>
  <cp:lastModifiedBy>André Luiz da Silva Loesch</cp:lastModifiedBy>
  <cp:revision/>
  <dcterms:created xsi:type="dcterms:W3CDTF">2015-06-05T18:19:34Z</dcterms:created>
  <dcterms:modified xsi:type="dcterms:W3CDTF">2025-08-07T17:29:41Z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0x01010002AB588BA5E44B46A2689309C1D9FA73</vt:lpwstr>
  </property>
  <property fmtid="{D5CDD505-2E9C-101B-9397-08002B2CF9AE}" pid="3" name="MediaServiceImageTags">
    <vt:lpwstr/>
  </property>
</Properties>
</file>